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63pr\"/>
    </mc:Choice>
  </mc:AlternateContent>
  <bookViews>
    <workbookView xWindow="-120" yWindow="-120" windowWidth="24240" windowHeight="11520" firstSheet="1" activeTab="1"/>
  </bookViews>
  <sheets>
    <sheet name="Lyginamasis po komitetu pastabu" sheetId="15" state="hidden" r:id="rId1"/>
    <sheet name="12 programa" sheetId="14" r:id="rId2"/>
    <sheet name="Lyginamasis" sheetId="17" r:id="rId3"/>
    <sheet name="Lyginamasis su SP " sheetId="16" state="hidden" r:id="rId4"/>
    <sheet name="Aiškinamoji lentelė" sheetId="12" state="hidden" r:id="rId5"/>
  </sheets>
  <definedNames>
    <definedName name="_xlnm.Print_Area" localSheetId="1">'12 programa'!$A$1:$M$241</definedName>
    <definedName name="_xlnm.Print_Area" localSheetId="4">'Aiškinamoji lentelė'!$A$1:$R$255</definedName>
    <definedName name="_xlnm.Print_Area" localSheetId="2">Lyginamasis!$A$1:$T$241</definedName>
    <definedName name="_xlnm.Print_Area" localSheetId="0">'Lyginamasis po komitetu pastabu'!$A$1:$U$240</definedName>
    <definedName name="_xlnm.Print_Area" localSheetId="3">'Lyginamasis su SP '!$A$1:$T$241</definedName>
    <definedName name="_xlnm.Print_Titles" localSheetId="1">'12 programa'!$7:$9</definedName>
    <definedName name="_xlnm.Print_Titles" localSheetId="4">'Aiškinamoji lentelė'!$6:$8</definedName>
    <definedName name="_xlnm.Print_Titles" localSheetId="2">Lyginamasis!$6:$8</definedName>
    <definedName name="_xlnm.Print_Titles" localSheetId="3">'Lyginamasis su SP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7" i="14" l="1"/>
  <c r="H156" i="14"/>
  <c r="H154" i="14"/>
  <c r="L183" i="17"/>
  <c r="K183" i="17"/>
  <c r="K156" i="17" l="1"/>
  <c r="L156" i="17" s="1"/>
  <c r="K155" i="17"/>
  <c r="K153" i="17"/>
  <c r="K179" i="17" s="1"/>
  <c r="G154" i="14" l="1"/>
  <c r="I228" i="17" l="1"/>
  <c r="H62" i="17"/>
  <c r="N238" i="17"/>
  <c r="M238" i="17"/>
  <c r="K238" i="17"/>
  <c r="J238" i="17"/>
  <c r="I238" i="17"/>
  <c r="H238" i="17"/>
  <c r="G238" i="17"/>
  <c r="N237" i="17"/>
  <c r="M237" i="17"/>
  <c r="K237" i="17"/>
  <c r="J237" i="17"/>
  <c r="M236" i="17"/>
  <c r="H236" i="17"/>
  <c r="G236" i="17"/>
  <c r="M234" i="17"/>
  <c r="J234" i="17"/>
  <c r="H234" i="17"/>
  <c r="G234" i="17"/>
  <c r="M233" i="17"/>
  <c r="J233" i="17"/>
  <c r="H233" i="17"/>
  <c r="G233" i="17"/>
  <c r="M232" i="17"/>
  <c r="J232" i="17"/>
  <c r="I232" i="17"/>
  <c r="H232" i="17"/>
  <c r="G232" i="17"/>
  <c r="M231" i="17"/>
  <c r="I231" i="17"/>
  <c r="H231" i="17"/>
  <c r="G231" i="17"/>
  <c r="M230" i="17"/>
  <c r="N229" i="17"/>
  <c r="O229" i="17" s="1"/>
  <c r="M229" i="17"/>
  <c r="K229" i="17"/>
  <c r="J229" i="17"/>
  <c r="N228" i="17"/>
  <c r="M228" i="17"/>
  <c r="K228" i="17"/>
  <c r="J228" i="17"/>
  <c r="H228" i="17"/>
  <c r="G228" i="17"/>
  <c r="M227" i="17"/>
  <c r="I227" i="17"/>
  <c r="H227" i="17"/>
  <c r="G227" i="17"/>
  <c r="M226" i="17"/>
  <c r="J226" i="17"/>
  <c r="N225" i="17"/>
  <c r="M225" i="17"/>
  <c r="K225" i="17"/>
  <c r="J225" i="17"/>
  <c r="I225" i="17"/>
  <c r="M217" i="17"/>
  <c r="N216" i="17"/>
  <c r="M216" i="17"/>
  <c r="K216" i="17"/>
  <c r="J216" i="17"/>
  <c r="J217" i="17" s="1"/>
  <c r="H216" i="17"/>
  <c r="G216" i="17"/>
  <c r="G217" i="17" s="1"/>
  <c r="I215" i="17"/>
  <c r="I216" i="17" s="1"/>
  <c r="I217" i="17" s="1"/>
  <c r="N212" i="17"/>
  <c r="M212" i="17"/>
  <c r="K212" i="17"/>
  <c r="J212" i="17"/>
  <c r="H212" i="17"/>
  <c r="G212" i="17"/>
  <c r="O198" i="17"/>
  <c r="N198" i="17"/>
  <c r="M198" i="17"/>
  <c r="L198" i="17"/>
  <c r="K198" i="17"/>
  <c r="J198" i="17"/>
  <c r="G198" i="17"/>
  <c r="I192" i="17"/>
  <c r="L191" i="17"/>
  <c r="H186" i="17"/>
  <c r="I186" i="17" s="1"/>
  <c r="I198" i="17" s="1"/>
  <c r="H183" i="17"/>
  <c r="G183" i="17"/>
  <c r="G225" i="17" s="1"/>
  <c r="N179" i="17"/>
  <c r="N180" i="17" s="1"/>
  <c r="M179" i="17"/>
  <c r="M180" i="17" s="1"/>
  <c r="K180" i="17"/>
  <c r="H176" i="17"/>
  <c r="I176" i="17" s="1"/>
  <c r="I169" i="17"/>
  <c r="L166" i="17"/>
  <c r="I166" i="17"/>
  <c r="I165" i="17"/>
  <c r="I164" i="17"/>
  <c r="I163" i="17"/>
  <c r="L162" i="17"/>
  <c r="G157" i="17"/>
  <c r="G237" i="17" s="1"/>
  <c r="I156" i="17"/>
  <c r="I236" i="17" s="1"/>
  <c r="L155" i="17"/>
  <c r="G155" i="17"/>
  <c r="G179" i="17" s="1"/>
  <c r="G180" i="17" s="1"/>
  <c r="I154" i="17"/>
  <c r="L153" i="17"/>
  <c r="L179" i="17" s="1"/>
  <c r="J153" i="17"/>
  <c r="J179" i="17" s="1"/>
  <c r="J180" i="17" s="1"/>
  <c r="H153" i="17"/>
  <c r="I153" i="17" s="1"/>
  <c r="G153" i="17"/>
  <c r="O151" i="17"/>
  <c r="O218" i="17" s="1"/>
  <c r="O219" i="17" s="1"/>
  <c r="N150" i="17"/>
  <c r="M150" i="17"/>
  <c r="K150" i="17"/>
  <c r="J150" i="17"/>
  <c r="H150" i="17"/>
  <c r="G150" i="17"/>
  <c r="N147" i="17"/>
  <c r="M147" i="17"/>
  <c r="K147" i="17"/>
  <c r="J147" i="17"/>
  <c r="H147" i="17"/>
  <c r="G147" i="17"/>
  <c r="I146" i="17"/>
  <c r="I234" i="17" s="1"/>
  <c r="O143" i="17"/>
  <c r="N143" i="17"/>
  <c r="L143" i="17"/>
  <c r="L151" i="17" s="1"/>
  <c r="K143" i="17"/>
  <c r="H143" i="17"/>
  <c r="G143" i="17"/>
  <c r="I141" i="17"/>
  <c r="I139" i="17"/>
  <c r="N138" i="17"/>
  <c r="M138" i="17"/>
  <c r="K138" i="17"/>
  <c r="J138" i="17"/>
  <c r="H138" i="17"/>
  <c r="G138" i="17"/>
  <c r="N136" i="17"/>
  <c r="M136" i="17"/>
  <c r="K136" i="17"/>
  <c r="J136" i="17"/>
  <c r="H136" i="17"/>
  <c r="G136" i="17"/>
  <c r="I133" i="17"/>
  <c r="I136" i="17" s="1"/>
  <c r="N131" i="17"/>
  <c r="M131" i="17"/>
  <c r="K131" i="17"/>
  <c r="J131" i="17"/>
  <c r="H131" i="17"/>
  <c r="H125" i="17"/>
  <c r="G125" i="17"/>
  <c r="G131" i="17" s="1"/>
  <c r="N124" i="17"/>
  <c r="M124" i="17"/>
  <c r="K124" i="17"/>
  <c r="J124" i="17"/>
  <c r="S118" i="17"/>
  <c r="R118" i="17"/>
  <c r="Q118" i="17"/>
  <c r="H113" i="17"/>
  <c r="H124" i="17" s="1"/>
  <c r="G113" i="17"/>
  <c r="G124" i="17" s="1"/>
  <c r="N112" i="17"/>
  <c r="M112" i="17"/>
  <c r="K112" i="17"/>
  <c r="J112" i="17"/>
  <c r="G112" i="17"/>
  <c r="I111" i="17"/>
  <c r="I112" i="17" s="1"/>
  <c r="H111" i="17"/>
  <c r="H112" i="17" s="1"/>
  <c r="M110" i="17"/>
  <c r="N68" i="17"/>
  <c r="N236" i="17" s="1"/>
  <c r="N235" i="17" s="1"/>
  <c r="K68" i="17"/>
  <c r="K236" i="17" s="1"/>
  <c r="L236" i="17" s="1"/>
  <c r="L235" i="17" s="1"/>
  <c r="J68" i="17"/>
  <c r="J236" i="17" s="1"/>
  <c r="J235" i="17" s="1"/>
  <c r="H67" i="17"/>
  <c r="I67" i="17" s="1"/>
  <c r="N66" i="17"/>
  <c r="K66" i="17"/>
  <c r="K227" i="17" s="1"/>
  <c r="J66" i="17"/>
  <c r="J227" i="17" s="1"/>
  <c r="N65" i="17"/>
  <c r="N226" i="17" s="1"/>
  <c r="O226" i="17" s="1"/>
  <c r="K65" i="17"/>
  <c r="K226" i="17" s="1"/>
  <c r="L226" i="17" s="1"/>
  <c r="J65" i="17"/>
  <c r="H65" i="17"/>
  <c r="I65" i="17" s="1"/>
  <c r="H64" i="17"/>
  <c r="G64" i="17"/>
  <c r="N63" i="17"/>
  <c r="K63" i="17"/>
  <c r="J63" i="17"/>
  <c r="N61" i="17"/>
  <c r="K61" i="17"/>
  <c r="K110" i="17" s="1"/>
  <c r="J61" i="17"/>
  <c r="J230" i="17" s="1"/>
  <c r="H60" i="17"/>
  <c r="N57" i="17"/>
  <c r="M57" i="17"/>
  <c r="K57" i="17"/>
  <c r="J57" i="17"/>
  <c r="H57" i="17"/>
  <c r="G57" i="17"/>
  <c r="N54" i="17"/>
  <c r="M54" i="17"/>
  <c r="K54" i="17"/>
  <c r="J54" i="17"/>
  <c r="H54" i="17"/>
  <c r="H53" i="17"/>
  <c r="G53" i="17"/>
  <c r="G54" i="17" s="1"/>
  <c r="N52" i="17"/>
  <c r="M52" i="17"/>
  <c r="K52" i="17"/>
  <c r="J52" i="17"/>
  <c r="H52" i="17"/>
  <c r="G52" i="17"/>
  <c r="I51" i="17"/>
  <c r="I52" i="17" s="1"/>
  <c r="H51" i="17"/>
  <c r="N50" i="17"/>
  <c r="M50" i="17"/>
  <c r="K50" i="17"/>
  <c r="J50" i="17"/>
  <c r="G50" i="17"/>
  <c r="H49" i="17"/>
  <c r="H50" i="17" s="1"/>
  <c r="N45" i="17"/>
  <c r="M45" i="17"/>
  <c r="K45" i="17"/>
  <c r="J45" i="17"/>
  <c r="H45" i="17"/>
  <c r="G45" i="17"/>
  <c r="N43" i="17"/>
  <c r="M43" i="17"/>
  <c r="K43" i="17"/>
  <c r="J43" i="17"/>
  <c r="H43" i="17"/>
  <c r="I41" i="17"/>
  <c r="H41" i="17"/>
  <c r="G41" i="17"/>
  <c r="K40" i="17"/>
  <c r="J40" i="17"/>
  <c r="L38" i="17"/>
  <c r="L40" i="17" s="1"/>
  <c r="L48" i="17" s="1"/>
  <c r="L58" i="17" s="1"/>
  <c r="H38" i="17"/>
  <c r="G38" i="17"/>
  <c r="G226" i="17" s="1"/>
  <c r="I37" i="17"/>
  <c r="I40" i="17" s="1"/>
  <c r="G37" i="17"/>
  <c r="N36" i="17"/>
  <c r="M36" i="17"/>
  <c r="K36" i="17"/>
  <c r="J36" i="17"/>
  <c r="H36" i="17"/>
  <c r="G36" i="17"/>
  <c r="N34" i="17"/>
  <c r="M34" i="17"/>
  <c r="K34" i="17"/>
  <c r="J34" i="17"/>
  <c r="H34" i="17"/>
  <c r="G34" i="17"/>
  <c r="N32" i="17"/>
  <c r="M32" i="17"/>
  <c r="K32" i="17"/>
  <c r="J32" i="17"/>
  <c r="H32" i="17"/>
  <c r="G32" i="17"/>
  <c r="N30" i="17"/>
  <c r="M30" i="17"/>
  <c r="K30" i="17"/>
  <c r="J30" i="17"/>
  <c r="H30" i="17"/>
  <c r="G23" i="17"/>
  <c r="I23" i="17" s="1"/>
  <c r="I30" i="17" s="1"/>
  <c r="J22" i="17"/>
  <c r="H19" i="17"/>
  <c r="G19" i="17"/>
  <c r="I19" i="17" s="1"/>
  <c r="I22" i="17" s="1"/>
  <c r="I15" i="17"/>
  <c r="H14" i="17"/>
  <c r="H230" i="17" s="1"/>
  <c r="G14" i="17"/>
  <c r="N13" i="17"/>
  <c r="N224" i="17" s="1"/>
  <c r="M13" i="17"/>
  <c r="M224" i="17" s="1"/>
  <c r="M223" i="17" s="1"/>
  <c r="M222" i="17" s="1"/>
  <c r="K13" i="17"/>
  <c r="K224" i="17" s="1"/>
  <c r="J13" i="17"/>
  <c r="H13" i="17"/>
  <c r="H22" i="17" s="1"/>
  <c r="G13" i="17"/>
  <c r="J48" i="17" l="1"/>
  <c r="M22" i="17"/>
  <c r="M48" i="17" s="1"/>
  <c r="M58" i="17" s="1"/>
  <c r="H226" i="17"/>
  <c r="J58" i="17"/>
  <c r="J224" i="17"/>
  <c r="H229" i="17"/>
  <c r="G224" i="17"/>
  <c r="N110" i="17"/>
  <c r="N151" i="17" s="1"/>
  <c r="M151" i="17"/>
  <c r="I230" i="17"/>
  <c r="G40" i="17"/>
  <c r="H110" i="17"/>
  <c r="H151" i="17" s="1"/>
  <c r="I143" i="17"/>
  <c r="K151" i="17"/>
  <c r="H198" i="17"/>
  <c r="H217" i="17" s="1"/>
  <c r="N217" i="17"/>
  <c r="L229" i="17"/>
  <c r="L228" i="17"/>
  <c r="J223" i="17"/>
  <c r="G235" i="17"/>
  <c r="O228" i="17"/>
  <c r="K217" i="17"/>
  <c r="L180" i="17"/>
  <c r="L218" i="17" s="1"/>
  <c r="L219" i="17" s="1"/>
  <c r="K235" i="17"/>
  <c r="M235" i="17"/>
  <c r="M239" i="17" s="1"/>
  <c r="L227" i="17"/>
  <c r="K223" i="17"/>
  <c r="L224" i="17"/>
  <c r="I226" i="17"/>
  <c r="G30" i="17"/>
  <c r="N22" i="17"/>
  <c r="N48" i="17" s="1"/>
  <c r="N58" i="17" s="1"/>
  <c r="I43" i="17"/>
  <c r="I48" i="17" s="1"/>
  <c r="I49" i="17"/>
  <c r="I50" i="17" s="1"/>
  <c r="I60" i="17"/>
  <c r="I110" i="17" s="1"/>
  <c r="J110" i="17"/>
  <c r="J151" i="17" s="1"/>
  <c r="J218" i="17" s="1"/>
  <c r="J219" i="17" s="1"/>
  <c r="I147" i="17"/>
  <c r="I155" i="17"/>
  <c r="I179" i="17" s="1"/>
  <c r="I180" i="17" s="1"/>
  <c r="I157" i="17"/>
  <c r="H179" i="17"/>
  <c r="H180" i="17" s="1"/>
  <c r="H224" i="17"/>
  <c r="H225" i="17"/>
  <c r="N230" i="17"/>
  <c r="G229" i="17"/>
  <c r="I229" i="17" s="1"/>
  <c r="H237" i="17"/>
  <c r="G22" i="17"/>
  <c r="K22" i="17"/>
  <c r="K48" i="17" s="1"/>
  <c r="K58" i="17" s="1"/>
  <c r="H40" i="17"/>
  <c r="H48" i="17" s="1"/>
  <c r="H58" i="17" s="1"/>
  <c r="I233" i="17" s="1"/>
  <c r="G43" i="17"/>
  <c r="G230" i="17"/>
  <c r="G110" i="17"/>
  <c r="G151" i="17" s="1"/>
  <c r="I113" i="17"/>
  <c r="I124" i="17" s="1"/>
  <c r="I185" i="16"/>
  <c r="H185" i="16"/>
  <c r="I197" i="16"/>
  <c r="H175" i="16"/>
  <c r="I175" i="16" s="1"/>
  <c r="H152" i="16"/>
  <c r="M218" i="17" l="1"/>
  <c r="M219" i="17" s="1"/>
  <c r="H218" i="17"/>
  <c r="H219" i="17" s="1"/>
  <c r="N218" i="17"/>
  <c r="N219" i="17" s="1"/>
  <c r="M241" i="17"/>
  <c r="K218" i="17"/>
  <c r="K219" i="17" s="1"/>
  <c r="L223" i="17"/>
  <c r="L222" i="17" s="1"/>
  <c r="L239" i="17" s="1"/>
  <c r="L241" i="17" s="1"/>
  <c r="I151" i="17"/>
  <c r="I218" i="17" s="1"/>
  <c r="I219" i="17" s="1"/>
  <c r="H223" i="17"/>
  <c r="H222" i="17" s="1"/>
  <c r="I58" i="17"/>
  <c r="K231" i="17"/>
  <c r="I224" i="17"/>
  <c r="I223" i="17" s="1"/>
  <c r="I222" i="17" s="1"/>
  <c r="G223" i="17"/>
  <c r="G222" i="17" s="1"/>
  <c r="G239" i="17" s="1"/>
  <c r="G48" i="17"/>
  <c r="I237" i="17"/>
  <c r="I235" i="17" s="1"/>
  <c r="H235" i="17"/>
  <c r="J40" i="16"/>
  <c r="H197" i="16"/>
  <c r="J197" i="16"/>
  <c r="K197" i="16"/>
  <c r="L197" i="16"/>
  <c r="M197" i="16"/>
  <c r="N197" i="16"/>
  <c r="O197" i="16"/>
  <c r="G197" i="16"/>
  <c r="I191" i="16"/>
  <c r="L190" i="16"/>
  <c r="H239" i="17" l="1"/>
  <c r="H241" i="17" s="1"/>
  <c r="I239" i="17"/>
  <c r="I241" i="17"/>
  <c r="G58" i="17"/>
  <c r="N232" i="17"/>
  <c r="K230" i="17"/>
  <c r="K234" i="17"/>
  <c r="N227" i="17"/>
  <c r="K233" i="17"/>
  <c r="N233" i="17"/>
  <c r="J231" i="17"/>
  <c r="J222" i="17" s="1"/>
  <c r="J239" i="17" s="1"/>
  <c r="J241" i="17" s="1"/>
  <c r="I168" i="16"/>
  <c r="L165" i="16"/>
  <c r="I165" i="16"/>
  <c r="I164" i="16"/>
  <c r="L163" i="16"/>
  <c r="I163" i="16"/>
  <c r="I162" i="16"/>
  <c r="L161" i="16"/>
  <c r="I155" i="16"/>
  <c r="I153" i="16"/>
  <c r="O227" i="17" l="1"/>
  <c r="N223" i="17"/>
  <c r="G218" i="17"/>
  <c r="G219" i="17" s="1"/>
  <c r="G241" i="17" s="1"/>
  <c r="N234" i="17"/>
  <c r="K232" i="17"/>
  <c r="K222" i="17" s="1"/>
  <c r="K239" i="17" s="1"/>
  <c r="K241" i="17" s="1"/>
  <c r="N231" i="17"/>
  <c r="O218" i="16"/>
  <c r="L235" i="16"/>
  <c r="O150" i="16"/>
  <c r="L150" i="16"/>
  <c r="O142" i="16"/>
  <c r="N142" i="16"/>
  <c r="L142" i="16"/>
  <c r="K142" i="16"/>
  <c r="I142" i="16"/>
  <c r="I140" i="16"/>
  <c r="I138" i="16"/>
  <c r="H113" i="16"/>
  <c r="I112" i="16"/>
  <c r="I111" i="16"/>
  <c r="H111" i="16"/>
  <c r="O223" i="17" l="1"/>
  <c r="N222" i="17"/>
  <c r="I67" i="16"/>
  <c r="H67" i="16"/>
  <c r="I65" i="16"/>
  <c r="H65" i="16"/>
  <c r="I62" i="16"/>
  <c r="H62" i="16"/>
  <c r="H60" i="16"/>
  <c r="I52" i="16"/>
  <c r="I51" i="16"/>
  <c r="H51" i="16"/>
  <c r="I50" i="16"/>
  <c r="I49" i="16"/>
  <c r="H49" i="16"/>
  <c r="N239" i="17" l="1"/>
  <c r="N241" i="17" s="1"/>
  <c r="O222" i="17"/>
  <c r="O239" i="17" s="1"/>
  <c r="O241" i="17" s="1"/>
  <c r="H19" i="16"/>
  <c r="I19" i="16"/>
  <c r="I22" i="16" s="1"/>
  <c r="I15" i="16"/>
  <c r="J152" i="16" l="1"/>
  <c r="G156" i="16"/>
  <c r="G154" i="16"/>
  <c r="G152" i="16"/>
  <c r="G113" i="16"/>
  <c r="G64" i="16"/>
  <c r="H64" i="16"/>
  <c r="G41" i="16"/>
  <c r="G40" i="16"/>
  <c r="G38" i="16"/>
  <c r="G37" i="16"/>
  <c r="G36" i="16"/>
  <c r="G34" i="16"/>
  <c r="G32" i="16"/>
  <c r="G23" i="16"/>
  <c r="G30" i="16" s="1"/>
  <c r="O219" i="16" l="1"/>
  <c r="G65" i="14" l="1"/>
  <c r="I64" i="16"/>
  <c r="G178" i="16" l="1"/>
  <c r="L154" i="16"/>
  <c r="K152" i="16"/>
  <c r="L152" i="16" s="1"/>
  <c r="I154" i="16"/>
  <c r="I156" i="16"/>
  <c r="L178" i="16" l="1"/>
  <c r="L179" i="16" s="1"/>
  <c r="G42" i="14"/>
  <c r="H41" i="14"/>
  <c r="H50" i="16"/>
  <c r="H52" i="16"/>
  <c r="H53" i="16"/>
  <c r="H54" i="16"/>
  <c r="H238" i="16"/>
  <c r="H236" i="16"/>
  <c r="H234" i="16"/>
  <c r="H233" i="16"/>
  <c r="H232" i="16"/>
  <c r="H231" i="16"/>
  <c r="H228" i="16"/>
  <c r="H227" i="16"/>
  <c r="G216" i="16"/>
  <c r="I113" i="16"/>
  <c r="I123" i="16" s="1"/>
  <c r="H41" i="16"/>
  <c r="I41" i="16" s="1"/>
  <c r="I43" i="16" s="1"/>
  <c r="K40" i="16"/>
  <c r="L38" i="16"/>
  <c r="L40" i="16" s="1"/>
  <c r="I23" i="16"/>
  <c r="I30" i="16" s="1"/>
  <c r="L48" i="16" l="1"/>
  <c r="L58" i="16" s="1"/>
  <c r="L218" i="16" s="1"/>
  <c r="L219" i="16" s="1"/>
  <c r="H237" i="16"/>
  <c r="M238" i="16"/>
  <c r="N238" i="16"/>
  <c r="M229" i="16"/>
  <c r="N229" i="16"/>
  <c r="O229" i="16" s="1"/>
  <c r="M237" i="16"/>
  <c r="M236" i="16"/>
  <c r="M231" i="16"/>
  <c r="M230" i="16"/>
  <c r="M228" i="16"/>
  <c r="M227" i="16"/>
  <c r="M226" i="16"/>
  <c r="M225" i="16"/>
  <c r="N228" i="16"/>
  <c r="O228" i="16" s="1"/>
  <c r="K238" i="16"/>
  <c r="K237" i="16"/>
  <c r="K229" i="16"/>
  <c r="K228" i="16"/>
  <c r="K225" i="16"/>
  <c r="M234" i="16"/>
  <c r="M233" i="16"/>
  <c r="M232" i="16"/>
  <c r="M216" i="16"/>
  <c r="M212" i="16"/>
  <c r="M178" i="16"/>
  <c r="M179" i="16" s="1"/>
  <c r="M149" i="16"/>
  <c r="M146" i="16"/>
  <c r="M137" i="16"/>
  <c r="M135" i="16"/>
  <c r="M130" i="16"/>
  <c r="M123" i="16"/>
  <c r="M112" i="16"/>
  <c r="M110" i="16"/>
  <c r="M57" i="16"/>
  <c r="M54" i="16"/>
  <c r="M52" i="16"/>
  <c r="M50" i="16"/>
  <c r="M45" i="16"/>
  <c r="M43" i="16"/>
  <c r="M36" i="16"/>
  <c r="M34" i="16"/>
  <c r="M32" i="16"/>
  <c r="M30" i="16"/>
  <c r="M13" i="16"/>
  <c r="M22" i="16" s="1"/>
  <c r="K216" i="16"/>
  <c r="K212" i="16"/>
  <c r="K178" i="16"/>
  <c r="K179" i="16" s="1"/>
  <c r="K149" i="16"/>
  <c r="K146" i="16"/>
  <c r="K137" i="16"/>
  <c r="K135" i="16"/>
  <c r="K130" i="16"/>
  <c r="K123" i="16"/>
  <c r="K112" i="16"/>
  <c r="K68" i="16"/>
  <c r="K236" i="16" s="1"/>
  <c r="K66" i="16"/>
  <c r="K227" i="16" s="1"/>
  <c r="K65" i="16"/>
  <c r="K226" i="16" s="1"/>
  <c r="K63" i="16"/>
  <c r="K61" i="16"/>
  <c r="K57" i="16"/>
  <c r="K54" i="16"/>
  <c r="K52" i="16"/>
  <c r="K50" i="16"/>
  <c r="K45" i="16"/>
  <c r="K43" i="16"/>
  <c r="K36" i="16"/>
  <c r="K34" i="16"/>
  <c r="K32" i="16"/>
  <c r="K30" i="16"/>
  <c r="K13" i="16"/>
  <c r="K22" i="16" s="1"/>
  <c r="K48" i="16" l="1"/>
  <c r="M48" i="16"/>
  <c r="M224" i="16"/>
  <c r="M223" i="16" s="1"/>
  <c r="M235" i="16"/>
  <c r="K224" i="16"/>
  <c r="K110" i="16"/>
  <c r="K150" i="16" s="1"/>
  <c r="K217" i="16"/>
  <c r="M217" i="16"/>
  <c r="M150" i="16"/>
  <c r="M58" i="16"/>
  <c r="K58" i="16"/>
  <c r="K218" i="16" l="1"/>
  <c r="K219" i="16" s="1"/>
  <c r="M218" i="16"/>
  <c r="M219" i="16" s="1"/>
  <c r="M222" i="16"/>
  <c r="M239" i="16" s="1"/>
  <c r="M241" i="16" s="1"/>
  <c r="G148" i="14"/>
  <c r="K158" i="12"/>
  <c r="H146" i="16"/>
  <c r="I145" i="16"/>
  <c r="I146" i="16" s="1"/>
  <c r="K37" i="12"/>
  <c r="H38" i="16"/>
  <c r="G39" i="14"/>
  <c r="H40" i="16" l="1"/>
  <c r="H226" i="16"/>
  <c r="K184" i="12"/>
  <c r="I152" i="16"/>
  <c r="I178" i="16" s="1"/>
  <c r="I179" i="16" s="1"/>
  <c r="I132" i="16" l="1"/>
  <c r="I135" i="16" s="1"/>
  <c r="K226" i="12" l="1"/>
  <c r="H217" i="14"/>
  <c r="G217" i="14"/>
  <c r="S118" i="16"/>
  <c r="H216" i="16" l="1"/>
  <c r="I238" i="16"/>
  <c r="I236" i="16"/>
  <c r="I234" i="16"/>
  <c r="I232" i="16"/>
  <c r="I231" i="16"/>
  <c r="I230" i="16"/>
  <c r="I228" i="16"/>
  <c r="I227" i="16"/>
  <c r="I226" i="16"/>
  <c r="I225" i="16"/>
  <c r="H235" i="16" l="1"/>
  <c r="I215" i="16"/>
  <c r="H212" i="16"/>
  <c r="H182" i="16"/>
  <c r="H225" i="16" s="1"/>
  <c r="H178" i="16"/>
  <c r="H179" i="16" s="1"/>
  <c r="H149" i="16"/>
  <c r="H142" i="16"/>
  <c r="H137" i="16"/>
  <c r="H135" i="16"/>
  <c r="H124" i="16"/>
  <c r="H130" i="16" s="1"/>
  <c r="H123" i="16"/>
  <c r="H112" i="16"/>
  <c r="H110" i="16"/>
  <c r="H57" i="16"/>
  <c r="H45" i="16"/>
  <c r="H43" i="16"/>
  <c r="H36" i="16"/>
  <c r="H34" i="16"/>
  <c r="H32" i="16"/>
  <c r="H30" i="16"/>
  <c r="H229" i="16"/>
  <c r="H14" i="16"/>
  <c r="H230" i="16" s="1"/>
  <c r="H13" i="16"/>
  <c r="J238" i="16"/>
  <c r="G238" i="16"/>
  <c r="N237" i="16"/>
  <c r="J237" i="16"/>
  <c r="G237" i="16"/>
  <c r="I237" i="16" s="1"/>
  <c r="I235" i="16" s="1"/>
  <c r="G236" i="16"/>
  <c r="J234" i="16"/>
  <c r="G234" i="16"/>
  <c r="J233" i="16"/>
  <c r="G233" i="16"/>
  <c r="J232" i="16"/>
  <c r="G232" i="16"/>
  <c r="G231" i="16"/>
  <c r="J229" i="16"/>
  <c r="L229" i="16" s="1"/>
  <c r="J228" i="16"/>
  <c r="L228" i="16" s="1"/>
  <c r="G228" i="16"/>
  <c r="G227" i="16"/>
  <c r="G226" i="16"/>
  <c r="N225" i="16"/>
  <c r="J225" i="16"/>
  <c r="N216" i="16"/>
  <c r="J216" i="16"/>
  <c r="N212" i="16"/>
  <c r="J212" i="16"/>
  <c r="G212" i="16"/>
  <c r="G182" i="16"/>
  <c r="N178" i="16"/>
  <c r="N179" i="16" s="1"/>
  <c r="J178" i="16"/>
  <c r="J179" i="16" s="1"/>
  <c r="G179" i="16"/>
  <c r="N149" i="16"/>
  <c r="J149" i="16"/>
  <c r="G149" i="16"/>
  <c r="N146" i="16"/>
  <c r="J146" i="16"/>
  <c r="G146" i="16"/>
  <c r="G142" i="16"/>
  <c r="N137" i="16"/>
  <c r="J137" i="16"/>
  <c r="G137" i="16"/>
  <c r="N135" i="16"/>
  <c r="J135" i="16"/>
  <c r="G135" i="16"/>
  <c r="N130" i="16"/>
  <c r="J130" i="16"/>
  <c r="G124" i="16"/>
  <c r="G130" i="16" s="1"/>
  <c r="N123" i="16"/>
  <c r="J123" i="16"/>
  <c r="G123" i="16"/>
  <c r="R118" i="16"/>
  <c r="Q118" i="16"/>
  <c r="N112" i="16"/>
  <c r="J112" i="16"/>
  <c r="G112" i="16"/>
  <c r="N68" i="16"/>
  <c r="N236" i="16" s="1"/>
  <c r="J68" i="16"/>
  <c r="J236" i="16" s="1"/>
  <c r="N66" i="16"/>
  <c r="J66" i="16"/>
  <c r="J227" i="16" s="1"/>
  <c r="L227" i="16" s="1"/>
  <c r="N65" i="16"/>
  <c r="N226" i="16" s="1"/>
  <c r="O226" i="16" s="1"/>
  <c r="J65" i="16"/>
  <c r="J226" i="16" s="1"/>
  <c r="L226" i="16" s="1"/>
  <c r="N63" i="16"/>
  <c r="J63" i="16"/>
  <c r="N61" i="16"/>
  <c r="N230" i="16" s="1"/>
  <c r="J61" i="16"/>
  <c r="J230" i="16" s="1"/>
  <c r="N57" i="16"/>
  <c r="J57" i="16"/>
  <c r="G57" i="16"/>
  <c r="N54" i="16"/>
  <c r="J54" i="16"/>
  <c r="G53" i="16"/>
  <c r="N52" i="16"/>
  <c r="J52" i="16"/>
  <c r="G52" i="16"/>
  <c r="N50" i="16"/>
  <c r="J50" i="16"/>
  <c r="G50" i="16"/>
  <c r="N45" i="16"/>
  <c r="J45" i="16"/>
  <c r="G45" i="16"/>
  <c r="N43" i="16"/>
  <c r="J43" i="16"/>
  <c r="G43" i="16"/>
  <c r="N36" i="16"/>
  <c r="J36" i="16"/>
  <c r="J48" i="16" s="1"/>
  <c r="J58" i="16" s="1"/>
  <c r="N34" i="16"/>
  <c r="J34" i="16"/>
  <c r="N32" i="16"/>
  <c r="J32" i="16"/>
  <c r="N30" i="16"/>
  <c r="J30" i="16"/>
  <c r="G19" i="16"/>
  <c r="G14" i="16"/>
  <c r="N13" i="16"/>
  <c r="N224" i="16" s="1"/>
  <c r="J13" i="16"/>
  <c r="J22" i="16" s="1"/>
  <c r="G13" i="16"/>
  <c r="H22" i="16" l="1"/>
  <c r="H48" i="16" s="1"/>
  <c r="H224" i="16"/>
  <c r="I37" i="16"/>
  <c r="I40" i="16" s="1"/>
  <c r="J235" i="16"/>
  <c r="G217" i="16"/>
  <c r="N217" i="16"/>
  <c r="I216" i="16"/>
  <c r="I217" i="16" s="1"/>
  <c r="H217" i="16"/>
  <c r="G229" i="16"/>
  <c r="I229" i="16" s="1"/>
  <c r="H150" i="16"/>
  <c r="G225" i="16"/>
  <c r="G235" i="16"/>
  <c r="N235" i="16"/>
  <c r="J217" i="16"/>
  <c r="J110" i="16"/>
  <c r="J150" i="16" s="1"/>
  <c r="G22" i="16"/>
  <c r="N110" i="16"/>
  <c r="N150" i="16" s="1"/>
  <c r="N22" i="16"/>
  <c r="N48" i="16" s="1"/>
  <c r="J224" i="16"/>
  <c r="G54" i="16"/>
  <c r="G230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K230" i="15" l="1"/>
  <c r="I48" i="16"/>
  <c r="I58" i="16" s="1"/>
  <c r="J223" i="16"/>
  <c r="L224" i="16"/>
  <c r="L223" i="16" s="1"/>
  <c r="L222" i="16" s="1"/>
  <c r="L239" i="16" s="1"/>
  <c r="L241" i="16" s="1"/>
  <c r="G48" i="16"/>
  <c r="N58" i="16"/>
  <c r="N218" i="16" s="1"/>
  <c r="N219" i="16" s="1"/>
  <c r="H230" i="15"/>
  <c r="H212" i="15"/>
  <c r="N212" i="15"/>
  <c r="K219" i="15"/>
  <c r="K218" i="15" s="1"/>
  <c r="J218" i="16"/>
  <c r="J219" i="16" s="1"/>
  <c r="H58" i="16"/>
  <c r="H218" i="16" s="1"/>
  <c r="H219" i="16" s="1"/>
  <c r="H223" i="16"/>
  <c r="H222" i="16" s="1"/>
  <c r="H239" i="16" s="1"/>
  <c r="H224" i="15"/>
  <c r="N230" i="15"/>
  <c r="O212" i="15"/>
  <c r="K212" i="15"/>
  <c r="K225" i="15"/>
  <c r="H219" i="15"/>
  <c r="H220" i="15"/>
  <c r="N225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G179" i="14"/>
  <c r="H241" i="16" l="1"/>
  <c r="K231" i="16"/>
  <c r="I233" i="16"/>
  <c r="G58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L119" i="14"/>
  <c r="M119" i="14"/>
  <c r="K119" i="14"/>
  <c r="H198" i="14"/>
  <c r="I198" i="14"/>
  <c r="G183" i="14"/>
  <c r="G198" i="14" s="1"/>
  <c r="H57" i="15" l="1"/>
  <c r="L224" i="15" s="1"/>
  <c r="G14" i="14"/>
  <c r="L221" i="15" l="1"/>
  <c r="L229" i="15"/>
  <c r="I229" i="15"/>
  <c r="O220" i="15"/>
  <c r="K235" i="16"/>
  <c r="K223" i="16"/>
  <c r="I225" i="15"/>
  <c r="I227" i="15"/>
  <c r="L233" i="15"/>
  <c r="O225" i="15"/>
  <c r="O221" i="15"/>
  <c r="I223" i="15"/>
  <c r="L223" i="15"/>
  <c r="L231" i="15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G213" i="14"/>
  <c r="G218" i="14" s="1"/>
  <c r="H132" i="14"/>
  <c r="I132" i="14"/>
  <c r="G126" i="14"/>
  <c r="G132" i="14" s="1"/>
  <c r="I125" i="14"/>
  <c r="H125" i="14"/>
  <c r="G125" i="14"/>
  <c r="I69" i="14"/>
  <c r="H69" i="14"/>
  <c r="I67" i="14"/>
  <c r="I66" i="14"/>
  <c r="H67" i="14"/>
  <c r="I62" i="14"/>
  <c r="H62" i="14"/>
  <c r="H66" i="14"/>
  <c r="I64" i="14"/>
  <c r="H64" i="14"/>
  <c r="G111" i="14"/>
  <c r="G15" i="14"/>
  <c r="I14" i="14"/>
  <c r="H14" i="14"/>
  <c r="L230" i="15" l="1"/>
  <c r="O218" i="15"/>
  <c r="O217" i="15" s="1"/>
  <c r="L218" i="15"/>
  <c r="L217" i="15" s="1"/>
  <c r="I230" i="15"/>
  <c r="O230" i="15"/>
  <c r="N217" i="15"/>
  <c r="N234" i="15" s="1"/>
  <c r="N236" i="15" s="1"/>
  <c r="I218" i="15"/>
  <c r="I217" i="15" s="1"/>
  <c r="H179" i="14"/>
  <c r="H111" i="14"/>
  <c r="I111" i="14"/>
  <c r="L234" i="15" l="1"/>
  <c r="L236" i="15" s="1"/>
  <c r="O234" i="15"/>
  <c r="O236" i="15" s="1"/>
  <c r="I234" i="15"/>
  <c r="I236" i="15" s="1"/>
  <c r="I239" i="14"/>
  <c r="H239" i="14"/>
  <c r="G239" i="14"/>
  <c r="I238" i="14"/>
  <c r="H238" i="14"/>
  <c r="G238" i="14"/>
  <c r="I237" i="14"/>
  <c r="H237" i="14"/>
  <c r="G237" i="14"/>
  <c r="H235" i="14"/>
  <c r="G235" i="14"/>
  <c r="H234" i="14"/>
  <c r="G234" i="14"/>
  <c r="H233" i="14"/>
  <c r="G233" i="14"/>
  <c r="G232" i="14"/>
  <c r="I231" i="14"/>
  <c r="H231" i="14"/>
  <c r="I230" i="14"/>
  <c r="H230" i="14"/>
  <c r="I229" i="14"/>
  <c r="H229" i="14"/>
  <c r="G229" i="14"/>
  <c r="H228" i="14"/>
  <c r="G228" i="14"/>
  <c r="I227" i="14"/>
  <c r="H227" i="14"/>
  <c r="G227" i="14"/>
  <c r="I226" i="14"/>
  <c r="H226" i="14"/>
  <c r="G226" i="14"/>
  <c r="I217" i="14"/>
  <c r="I213" i="14"/>
  <c r="H213" i="14"/>
  <c r="I179" i="14"/>
  <c r="I151" i="14"/>
  <c r="H151" i="14"/>
  <c r="G151" i="14"/>
  <c r="I148" i="14"/>
  <c r="H148" i="14"/>
  <c r="I144" i="14"/>
  <c r="H144" i="14"/>
  <c r="G144" i="14"/>
  <c r="I139" i="14"/>
  <c r="H139" i="14"/>
  <c r="G139" i="14"/>
  <c r="I137" i="14"/>
  <c r="H137" i="14"/>
  <c r="G137" i="14"/>
  <c r="I113" i="14"/>
  <c r="H113" i="14"/>
  <c r="G113" i="14"/>
  <c r="I58" i="14"/>
  <c r="H58" i="14"/>
  <c r="G58" i="14"/>
  <c r="I55" i="14"/>
  <c r="H55" i="14"/>
  <c r="G54" i="14"/>
  <c r="G55" i="14" s="1"/>
  <c r="I53" i="14"/>
  <c r="H53" i="14"/>
  <c r="G53" i="14"/>
  <c r="I51" i="14"/>
  <c r="H51" i="14"/>
  <c r="G51" i="14"/>
  <c r="I46" i="14"/>
  <c r="H46" i="14"/>
  <c r="G46" i="14"/>
  <c r="I44" i="14"/>
  <c r="H44" i="14"/>
  <c r="G44" i="14"/>
  <c r="G41" i="14"/>
  <c r="I37" i="14"/>
  <c r="H37" i="14"/>
  <c r="G37" i="14"/>
  <c r="I35" i="14"/>
  <c r="H35" i="14"/>
  <c r="G35" i="14"/>
  <c r="I33" i="14"/>
  <c r="H33" i="14"/>
  <c r="G33" i="14"/>
  <c r="I31" i="14"/>
  <c r="H31" i="14"/>
  <c r="G31" i="14"/>
  <c r="I23" i="14"/>
  <c r="H23" i="14"/>
  <c r="G231" i="14"/>
  <c r="G230" i="14" l="1"/>
  <c r="G180" i="14"/>
  <c r="H180" i="14"/>
  <c r="H236" i="14"/>
  <c r="G236" i="14"/>
  <c r="I236" i="14"/>
  <c r="I180" i="14"/>
  <c r="I49" i="14"/>
  <c r="I59" i="14" s="1"/>
  <c r="G23" i="14"/>
  <c r="G49" i="14" s="1"/>
  <c r="G59" i="14" s="1"/>
  <c r="G225" i="14"/>
  <c r="H49" i="14"/>
  <c r="H59" i="14" s="1"/>
  <c r="H218" i="14"/>
  <c r="I218" i="14"/>
  <c r="G152" i="14"/>
  <c r="H152" i="14"/>
  <c r="I152" i="14"/>
  <c r="H225" i="14"/>
  <c r="H224" i="14" s="1"/>
  <c r="K203" i="12"/>
  <c r="G219" i="14" l="1"/>
  <c r="G220" i="14" s="1"/>
  <c r="G224" i="14"/>
  <c r="G223" i="14" s="1"/>
  <c r="G240" i="14" s="1"/>
  <c r="I232" i="14"/>
  <c r="H219" i="14"/>
  <c r="H220" i="14" s="1"/>
  <c r="I225" i="14"/>
  <c r="I219" i="14"/>
  <c r="I220" i="14" s="1"/>
  <c r="I228" i="14" l="1"/>
  <c r="I224" i="14" s="1"/>
  <c r="I233" i="14"/>
  <c r="I234" i="14"/>
  <c r="H232" i="14"/>
  <c r="H223" i="14" s="1"/>
  <c r="H240" i="14" s="1"/>
  <c r="I235" i="14"/>
  <c r="M184" i="12"/>
  <c r="L184" i="12"/>
  <c r="L187" i="12" s="1"/>
  <c r="J184" i="12"/>
  <c r="I223" i="14" l="1"/>
  <c r="I240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  <c r="G224" i="16" l="1"/>
  <c r="G223" i="16" s="1"/>
  <c r="G222" i="16" s="1"/>
  <c r="G239" i="16" s="1"/>
  <c r="I60" i="16"/>
  <c r="I110" i="16" s="1"/>
  <c r="I150" i="16" s="1"/>
  <c r="I218" i="16" s="1"/>
  <c r="I219" i="16" s="1"/>
  <c r="I224" i="16"/>
  <c r="I223" i="16" s="1"/>
  <c r="I222" i="16" s="1"/>
  <c r="I239" i="16" s="1"/>
  <c r="I241" i="16" s="1"/>
  <c r="G110" i="16"/>
  <c r="K234" i="16" l="1"/>
  <c r="N231" i="16"/>
  <c r="N233" i="16"/>
  <c r="G150" i="16"/>
  <c r="N232" i="16" s="1"/>
  <c r="K232" i="16" l="1"/>
  <c r="G218" i="16"/>
  <c r="G219" i="16" s="1"/>
  <c r="G241" i="16" s="1"/>
  <c r="N227" i="16"/>
  <c r="N234" i="16"/>
  <c r="K230" i="16"/>
  <c r="J231" i="16"/>
  <c r="J222" i="16" s="1"/>
  <c r="J239" i="16" s="1"/>
  <c r="J241" i="16" s="1"/>
  <c r="K233" i="16"/>
  <c r="N223" i="16" l="1"/>
  <c r="O223" i="16" s="1"/>
  <c r="O227" i="16"/>
  <c r="K222" i="16"/>
  <c r="K239" i="16" s="1"/>
  <c r="K241" i="16" s="1"/>
  <c r="N222" i="16" l="1"/>
  <c r="N239" i="16" s="1"/>
  <c r="N241" i="16" s="1"/>
  <c r="O222" i="16" l="1"/>
  <c r="O239" i="16" s="1"/>
  <c r="O241" i="16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9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9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4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9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4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3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5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<sst xmlns="http://schemas.openxmlformats.org/spreadsheetml/2006/main" count="2552" uniqueCount="392">
  <si>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</si>
  <si>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</si>
  <si>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</si>
  <si>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</si>
  <si>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</si>
  <si>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</si>
  <si>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</si>
  <si>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</si>
  <si>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</si>
  <si>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</si>
  <si>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</si>
  <si>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</si>
  <si>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</si>
  <si>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</si>
  <si>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</si>
  <si>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</si>
  <si>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</si>
  <si>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</si>
  <si>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</si>
  <si>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</si>
  <si>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</si>
  <si>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</si>
  <si>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</si>
  <si>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</si>
  <si>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</si>
  <si>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</si>
  <si>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</si>
  <si>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</si>
  <si>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</si>
  <si>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</si>
  <si>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</si>
  <si>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</si>
  <si>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</si>
  <si>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</si>
  <si>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</si>
  <si>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</si>
  <si>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</si>
  <si>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</si>
  <si>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</si>
  <si>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</si>
  <si>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</si>
  <si>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</si>
  <si>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</si>
  <si>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</si>
  <si>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</si>
  <si>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</si>
  <si>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</si>
  <si>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</si>
  <si>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</si>
  <si>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</si>
  <si>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</si>
  <si>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</si>
  <si>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</si>
  <si>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</si>
  <si>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</si>
  <si>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</si>
  <si>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</si>
  <si>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</si>
  <si>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</si>
  <si>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</si>
  <si>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</si>
  <si>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</si>
  <si>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</si>
  <si>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</si>
  <si>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</si>
  <si>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</si>
  <si>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</si>
  <si>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</si>
  <si>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</si>
  <si>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</si>
  <si>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</si>
  <si>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</si>
  <si>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</si>
  <si>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</si>
  <si>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</si>
  <si>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</si>
  <si>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</si>
  <si>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</si>
  <si>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</si>
  <si>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</si>
  <si>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</si>
  <si>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</si>
  <si>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</si>
  <si>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</si>
  <si>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</si>
  <si>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</si>
  <si>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</si>
  <si>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</si>
  <si>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</si>
  <si>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</si>
  <si>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</si>
  <si>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</si>
  <si>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</si>
  <si>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</si>
  <si>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</si>
  <si>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</si>
  <si>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</si>
  <si>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</si>
  <si>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</si>
  <si>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</si>
  <si>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</si>
  <si>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</si>
  <si>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</si>
  <si>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</si>
  <si>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</si>
  <si>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</si>
  <si>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</si>
  <si>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</si>
  <si>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</si>
  <si>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</si>
  <si>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</si>
  <si>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</si>
  <si>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</si>
  <si>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</si>
  <si>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</si>
  <si>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</si>
  <si>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</si>
  <si>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</si>
  <si>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</si>
  <si>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</si>
  <si>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</si>
  <si>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</si>
  <si>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</si>
  <si>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</si>
  <si>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</si>
  <si>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</si>
  <si>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</si>
  <si>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</si>
  <si>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</si>
  <si>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</si>
  <si>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</si>
  <si>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</si>
  <si>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</si>
  <si>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</si>
  <si>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</si>
  <si>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</si>
  <si>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</si>
  <si>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</si>
  <si>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</si>
  <si>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</si>
  <si>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</si>
  <si>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</si>
  <si>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</si>
  <si>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</si>
  <si>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</si>
  <si>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</si>
  <si>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</si>
  <si>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</si>
  <si>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</si>
  <si>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</si>
  <si>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</si>
  <si>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</si>
  <si>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</si>
  <si>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</si>
  <si>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</si>
  <si>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</si>
  <si>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</si>
  <si>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</si>
  <si>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</si>
  <si>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</si>
  <si>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</si>
  <si>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</si>
  <si>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</si>
  <si>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</si>
  <si>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</si>
  <si>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</si>
  <si>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</si>
  <si>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</si>
  <si>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</si>
  <si>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</si>
  <si>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</si>
  <si>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</si>
  <si>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</si>
  <si>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</si>
  <si>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</si>
  <si>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</si>
  <si>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</si>
  <si>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</si>
  <si>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</si>
  <si>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</si>
  <si>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</si>
  <si>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</si>
  <si>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</si>
  <si>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</si>
  <si>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</si>
  <si>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</si>
  <si>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</si>
  <si>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</si>
  <si>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</si>
  <si>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</si>
  <si>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</si>
  <si>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</si>
  <si>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</si>
  <si>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</si>
  <si>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</si>
  <si>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</si>
  <si>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</si>
  <si>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</si>
  <si>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</si>
  <si>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</si>
  <si>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</si>
  <si>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</si>
  <si>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</si>
  <si>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</si>
  <si>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</si>
  <si>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</si>
  <si>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</si>
  <si>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</si>
  <si>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</si>
  <si>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</si>
  <si>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</si>
  <si>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</si>
  <si>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</si>
  <si>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</si>
  <si>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</si>
  <si>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</si>
  <si>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</si>
  <si>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</si>
  <si>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</si>
  <si>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</si>
  <si>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</si>
  <si>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</si>
  <si>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</si>
  <si>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</si>
  <si>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</si>
  <si>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</si>
  <si>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</si>
  <si>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</si>
  <si>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</si>
  <si>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</si>
  <si>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</si>
  <si>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</si>
  <si>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</si>
  <si>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</si>
  <si>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</si>
  <si>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</si>
  <si>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</si>
  <si>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</si>
  <si>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</si>
  <si>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</si>
  <si>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</si>
  <si>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</si>
  <si>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</si>
  <si>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</si>
  <si>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</si>
  <si>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</si>
  <si>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</si>
  <si>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</si>
  <si>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</si>
  <si>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</si>
  <si>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</si>
  <si>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</si>
  <si>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</si>
  <si>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</si>
  <si>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</si>
  <si>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</si>
  <si>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</si>
  <si>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</si>
  <si>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</si>
  <si>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</si>
  <si>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</si>
  <si>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</si>
  <si>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</si>
  <si>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</si>
  <si>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</si>
  <si>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</si>
  <si>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</si>
  <si>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</si>
  <si>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</si>
  <si>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</si>
  <si>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</si>
  <si>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</si>
  <si>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</si>
  <si>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</si>
  <si>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</si>
  <si>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</si>
  <si>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</si>
  <si>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</si>
  <si>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</si>
  <si>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</si>
  <si>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</si>
  <si>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</si>
  <si>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</si>
  <si>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</si>
  <si>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</si>
  <si>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</si>
  <si>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</si>
  <si>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</si>
  <si>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</si>
  <si>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</si>
  <si>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</si>
  <si>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</si>
  <si>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</si>
  <si>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</si>
  <si>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</si>
  <si>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</si>
  <si>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</si>
  <si>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</si>
  <si>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</si>
  <si>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</si>
  <si>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</si>
  <si>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</si>
  <si>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</si>
  <si>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</si>
  <si>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</si>
  <si>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</si>
  <si>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</si>
  <si>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</si>
  <si>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</si>
  <si>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</si>
  <si>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</si>
  <si>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</si>
  <si>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</si>
  <si>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</si>
  <si>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</si>
  <si>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</si>
  <si>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</si>
  <si>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</si>
  <si>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</si>
  <si>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</si>
  <si>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</si>
  <si>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</si>
  <si>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</si>
  <si>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</si>
  <si>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</si>
  <si>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</si>
  <si>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</si>
  <si>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</si>
  <si>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</si>
  <si>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</si>
  <si>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</si>
  <si>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</si>
  <si>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</si>
  <si>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</si>
  <si>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</si>
  <si>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</si>
  <si>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</si>
  <si>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</si>
  <si>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</si>
  <si>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</si>
  <si>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t>1.3.1.2, 1.3.1.3, 1.3.2.1,  1.3.2.3, 1.3.3.1</t>
  </si>
  <si>
    <t>Siūlomas keisti 2021-ųjų metų lėšų projektas</t>
  </si>
  <si>
    <t>Siūlomas keisti 2021 m. lėšų projektas</t>
  </si>
  <si>
    <t>Siūlomas keisti 2022 m. lėšų projektas</t>
  </si>
  <si>
    <t>SB(L)'</t>
  </si>
  <si>
    <t>SB(ES)'</t>
  </si>
  <si>
    <t>LRVB'</t>
  </si>
  <si>
    <t>1000/ 800</t>
  </si>
  <si>
    <t xml:space="preserve">Klaipėdos miesto savivaldybės socialinės atskirties mažinimo programos (Nr. 12) aprašymo 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</si>
  <si>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</si>
  <si>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Vidutinis asmenų, gavusių piniginę socialinę paramą nepasiturintiems gyventojams, kurių turimas turtas laikinai nevertinamas, skaičius per mėn.</t>
  </si>
  <si>
    <r>
      <t xml:space="preserve">71  </t>
    </r>
    <r>
      <rPr>
        <strike/>
        <sz val="10"/>
        <color rgb="FFFF0000"/>
        <rFont val="Times New Roman"/>
        <family val="1"/>
      </rPr>
      <t>50</t>
    </r>
  </si>
  <si>
    <t>Reikalinga padidinti finansavimo apimtį priemonei pagal LR socialinės apsaugos ir darbo ministro 2020-06-17 įsakymą Nr. A1-568 „Dėl lėšų paskirstymo savivaldybių administracijoms priemonei „Skiriant piniginę socialinę paramą nepasiturintiems gyventojams, laikinai nevertinti turimo turto ir padidinti valstybės remiamų pajamų (VRP) dydį nuo 1 VRP iki 1,1 VRP teisei į socialinę pašalpą nustatyti" įgyvendinti patvirtinimo".</t>
  </si>
  <si>
    <t xml:space="preserve">Didinama priemonės finansavimo apimtis pagal LR socialinės apsaugos ir darbo ministro 2020-08-10 įsakymą Nr. A1-721 „Trumpinti socialinio būsto laukimo terminus ir nustatyti minimalų būsto nuomos mokesčio dalies kompensacijos bazinį dydį“ įgyvendinti patvirtinimo“ </t>
  </si>
  <si>
    <t>Didinama priemonės finansavimo apimtis pagal LR socialinės apsaugos ir darbo ministro 2020-08-25 įsakymą Nr. A1-764 „Dėl Lietuvos Respublikos socialinės apsaugos ir darbo ministro 2019 m. gruodžio 30 d. įsakymo Nr. A1-799 „Dėl valstybės biudžeto specialiųjų tikslinių dotacijų savivaldybių biudžetams 2020 metais paskirstymo savivaldybių administracijoms patvirtinimo“ pakeitimo“ (+274,5 t. €). Siūloma mažinti finansavimo apimtį priemonei dėl suatupytų lėšų darbo užmokesčiui socialinėse įstaigose (-59,1 t. €).</t>
  </si>
  <si>
    <t>Projektui skirtos lėšos buvo suplanuotos 6 mėn. Pratęsus projekto įgyvendinimo terminą reikalingos papildomos lėšos.</t>
  </si>
  <si>
    <t>Papildomai skirta lėšų pagal LR socialinės apsaugos ir darbo ministro 2020-07-03 įsakymą Nr. A1-634 „Dėl Lietuvos Respublikos valstybės biudžeto lėšų kompensuojamosioms sumoms mokėti 2020 metais paskirstymo savivaldybių administracijoms patvirtinimo“</t>
  </si>
  <si>
    <t>Papildomai skirta lėšų vienkartinei išmokai mokėti pagal Socialinės apsaugos ir darbo ministro 2020-07-09 įsakymą Nr. A1-655 „Dėl Lietuvos Respublikos socialinės apsaugos ir darbo ministro  2020 m. birželio 23 d. įsakymo Nr. A1-589 „Dėl lėšų paskirstymo savivaldybių administracijoms vienkartinei išmokai šeimoms, auginačioms vaikus (įvaikius), ir vaikams, netekusiems tėvų globos mokėti ir administruoti patvirtinimo“ pakeitimo.</t>
  </si>
  <si>
    <r>
      <t xml:space="preserve">Darbuotojų, kuriems skirtos </t>
    </r>
    <r>
      <rPr>
        <sz val="10"/>
        <color rgb="FFFF0000"/>
        <rFont val="Times New Roman"/>
        <family val="1"/>
        <charset val="186"/>
      </rPr>
      <t>vienkartinės</t>
    </r>
    <r>
      <rPr>
        <sz val="10"/>
        <rFont val="Times New Roman"/>
        <family val="1"/>
        <charset val="186"/>
      </rPr>
      <t xml:space="preserve"> premijos, skaičius</t>
    </r>
  </si>
  <si>
    <t>Darbuotojų skaičius, kuriems padidintas darbo užmokestis karantino metu</t>
  </si>
  <si>
    <r>
      <rPr>
        <u/>
        <sz val="10"/>
        <rFont val="Times New Roman"/>
        <family val="1"/>
        <charset val="186"/>
      </rPr>
      <t xml:space="preserve">Siūloma didinti </t>
    </r>
    <r>
      <rPr>
        <sz val="10"/>
        <rFont val="Times New Roman"/>
        <family val="1"/>
        <charset val="186"/>
      </rPr>
      <t xml:space="preserve">finansavimo apimtį priemonei dėl papildomų pareigybių VGN „Rytas“ įsteigimo nuo 2020-06-01 (+31,6 t. €), Socialinės paramos centre nuo 2020-10-01 (+18,3 t. €), dėl neplanuotų išeitinių ir išmokėtų kompensacijų už nepanaudotas atostogas Globos namuose (+8,3 t. €); skirto papildomo finansavimas įgyvendinant Vaikų gerovės ir saugumo didinimo, paslaugų šeimai, globėjams (rūpintojams) kokybės didinimo bei prieinamumo plėtros projektą  (+4,1 t. € SB(ES)); skirtų lėšų pagal  2020-07-10 LR sveikatos apsaugos ministro įsakymą Nr. V-1634 "Dėl lėšų skyrimo LNSS įstaigų ir LNSS nepriklausančių įstaigų patirtoms išlaidoms, susijusioms su šių įstaigų darbuotojų darbo užmokesčio didinimu, kompensuoti". </t>
    </r>
    <r>
      <rPr>
        <u/>
        <sz val="10"/>
        <rFont val="Times New Roman"/>
        <family val="1"/>
        <charset val="186"/>
      </rPr>
      <t>Siūloma mažinti</t>
    </r>
    <r>
      <rPr>
        <sz val="10"/>
        <rFont val="Times New Roman"/>
        <family val="1"/>
        <charset val="186"/>
      </rPr>
      <t xml:space="preserve"> finansavimo apimtį priemonei, nes karantino metu paslaugų gavėjai nelankė dienos centrų (-2,8 t. €)</t>
    </r>
  </si>
  <si>
    <r>
      <t xml:space="preserve">2 </t>
    </r>
    <r>
      <rPr>
        <strike/>
        <sz val="10"/>
        <color rgb="FFFF0000"/>
        <rFont val="Times New Roman"/>
        <family val="1"/>
        <charset val="186"/>
      </rPr>
      <t>1</t>
    </r>
  </si>
  <si>
    <t>Įvykdžius viešuosius pirkimus, automobilis nupirktas pigiau nei planuota. Už sutaupytas lėšas planuojamas įsigyti nedidelį automobilį pagalbos į namus asmenims su sunkia negalia paslaugoms teikti.</t>
  </si>
  <si>
    <t>Siūloma didinti finansavimo apimtį priemonei, nes didėja išlaidos dėl nuo 2020-07-01 pakilusių globos namų kainų</t>
  </si>
  <si>
    <t>Siūloma mažinti finansavimo apimtį papriemonei, nes sutaupytos lėšos dėl viešųjų pirkimų vėlavimų (-39,9 tūkst. Eur) .</t>
  </si>
  <si>
    <t>Siūloma mažinti finansavimo apimtį papriemonei, nes sutaupytos lėšos dėl įvykdyto pirkimo mažesne nei planuota kaina (18,3 tūkst. Eur)</t>
  </si>
  <si>
    <t>Siūloma mažinti finansavimo apimtį papriemonei, nes mažiau teikta paslaugų (teiktas mažesnis valandų skaičius) dėl COVID-19 krizės (10 tūkst. Eur).</t>
  </si>
  <si>
    <r>
      <t xml:space="preserve">400 </t>
    </r>
    <r>
      <rPr>
        <strike/>
        <sz val="10"/>
        <color rgb="FFFF0000"/>
        <rFont val="Times New Roman"/>
        <family val="1"/>
      </rPr>
      <t>350</t>
    </r>
  </si>
  <si>
    <t>Koreguojamos projekto lėšos ir rodikliai, nes skirtas papildomas finansavimas pagal 2020-07-30 susitarimą.</t>
  </si>
  <si>
    <r>
      <t xml:space="preserve">Laikino apgyvendinimo namų infrastruktūros modernizavimas </t>
    </r>
    <r>
      <rPr>
        <sz val="10"/>
        <color rgb="FFFF0000"/>
        <rFont val="Times New Roman"/>
        <family val="1"/>
      </rPr>
      <t xml:space="preserve">(Šilutės pl. 8, nakvynės namai) </t>
    </r>
  </si>
  <si>
    <t xml:space="preserve">Negavus lėšų iš VIPA, siūloma trūkstamas lėšas perkelti iš projekto „Bendrojo ugdymo mokyklos pastato statyba šiaurinėje miesto dalyje“. </t>
  </si>
  <si>
    <t>ES'</t>
  </si>
  <si>
    <t>Siūloma didinti papriemonės finansavimo apimtį papildomų darbų finansavimui</t>
  </si>
  <si>
    <r>
      <t xml:space="preserve">90 </t>
    </r>
    <r>
      <rPr>
        <strike/>
        <sz val="10"/>
        <color rgb="FFFF0000"/>
        <rFont val="Times New Roman"/>
        <family val="1"/>
      </rPr>
      <t>60</t>
    </r>
  </si>
  <si>
    <t>Remiantis faktiškai už šildymą sumokėtų sumų per  2017-2019 m. IV ketv. analize, tikėtina, kad priemonėje liks nepanaudota apie 7 tūkst. Eur</t>
  </si>
  <si>
    <t>Siekiant užbaigti automobilių aikštelės įrengimą 2020 m. siūloma spartinti rangos darbus ir padidinti finansavimo apimtį  2021 m. lėšos liktų ekspertizei.</t>
  </si>
  <si>
    <t xml:space="preserve">Koreguojamos projekto ES lėšos pagal 2020-07-07 pasirašytą sutartį su CPVA dėl projekto įgyvendinimo. Šiuo metu vykdomos techninio projekto pirkimo procėdūros, parengimo terminas 6 mėn. </t>
  </si>
  <si>
    <r>
      <rPr>
        <u/>
        <sz val="10"/>
        <rFont val="Times New Roman"/>
        <family val="1"/>
        <charset val="186"/>
      </rPr>
      <t xml:space="preserve">Siūloma didinti </t>
    </r>
    <r>
      <rPr>
        <sz val="10"/>
        <rFont val="Times New Roman"/>
        <family val="1"/>
        <charset val="186"/>
      </rPr>
      <t>finansavimo apimtį priemonei dėl papildomų pareigybių VGN „Rytas“ įsteigimo nuo 2020-06-01 (+31,6 t. €), Socialinės paramos centre nuo 2020-10-01 (+18,3 t. €), dėl neplanuotų išeitinių ir išmokėtų kompensacijų už nepanaudotas atostogas Globos namuose (+8,3 t. €); skirto papildomo finansavimas įgyvendinant Vaikų gerovės ir saugumo didinimo, paslaugų šeimai, globėjams (rūpintojams) kokybės didinimo bei prieinamumo plėtros projektą  (+4,1 t. € SB(ES)); skirtų lėšų pagal  2020-07-10 LR sveikatos apsaugos ministro įsakymą Nr. V-1634 "Dėl lėšų skyrimo LNSS įstaigų ir LNSS nepriklausančių įstaigų patirtoms išlaidoms, susijusioms su šių įstaigų darbuotojų darbo užmokesčio didinimu, kompensuoti".</t>
    </r>
  </si>
  <si>
    <t>Darbuotojų, kuriems skirtos vienkartinės premijos, skaičius</t>
  </si>
  <si>
    <t>2</t>
  </si>
  <si>
    <t>Siūloma mažinti finansavimo apimtį papriemonei, nes sutaupytos lėšos dėl viešųjų pirkimų vėlavimų (-39,9 tūkst. €) .</t>
  </si>
  <si>
    <t>Dienos globos asmens namuose teikimas asmenims su negalia</t>
  </si>
  <si>
    <t>Paslaugos gavėjų skaičius per mėnesį</t>
  </si>
  <si>
    <t>Projektui skirtos lėšos buvo suplanuotos 6 mėn. Pratęsus projekto įgyvendinimo terminą planuojamos papildomos lėšos.</t>
  </si>
  <si>
    <t>Įvykdžius viešuosius pirkimus, automobilis nupirktas pigiau nei planuota. Už sutaupytas lėšas planuojama įsigyti dar vieną nedidelį automobilį pagalbos į namus asmenims su sunkia negalia paslaugoms teikti.</t>
  </si>
  <si>
    <t>Siūloma mažinti finansavimo apimtį papriemonei, nes sutaupytos lėšos dėl įvykdyto pirkimo mažesne nei planuota kaina (-18,3 tūkst. Eur)</t>
  </si>
  <si>
    <t>Siūloma mažinti finansavimo apimtį papriemonei, nes mažiau teikta paslaugų (teiktas mažesnis valandų skaičius) dėl COVID-19 krizės (-10 tūkst. Eur).</t>
  </si>
  <si>
    <t xml:space="preserve">Siūloma įtraukti naują papriemonę ir pasinaudoti LR socialinių paslaugų įstatymo numatyta galimybe savivaldybei finansuoti socialinę globą, sudarant sutartį su socialinės globos įstaiga dėl asmeniui (šeimai) teikiamų socialinių paslaugų išlaidų kompensavimo. </t>
  </si>
  <si>
    <t>Koreguojamos projekto finansavimo planas ir rodikliai, nes skirtas papildomas finansavimas pagal 2020-07-30 susitarimą.</t>
  </si>
  <si>
    <t>Siekiant užbaigti automobilių aikštelės įrengimą 2020 m. siūloma spartinti rangos darbus ir padidinti finansavimo apimtį  2021 m. lėšos planuojamos ekspertizei.</t>
  </si>
  <si>
    <t xml:space="preserve">Siūloma didinti papriemonės finansavimo apimtį papildomų darbų finansavimui </t>
  </si>
  <si>
    <r>
      <t>Siūlomas padidinti finansavimo apimtį projektui, nes nebuvo gautas finansavimas iš VIPA ir rangos darbai nupirkti brangiau, nei planuota. Projektas vėluoja dėl viešųjų pirkimų procedūrų ir 50 proc. darbų nukeliami į 2021 metus.</t>
    </r>
    <r>
      <rPr>
        <sz val="10"/>
        <color rgb="FFFF0000"/>
        <rFont val="Times New Roman"/>
        <family val="1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</si>
</sst>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8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color rgb="FFFF0000"/>
      <name val="Times New Roman"/>
      <family val="1"/>
    </font>
    <font>
      <strike/>
      <sz val="10"/>
      <color rgb="FFFF0000"/>
      <name val="Times New Roman"/>
      <family val="1"/>
    </font>
    <font>
      <u/>
      <sz val="10"/>
      <name val="Times New Roman"/>
      <family val="1"/>
      <charset val="186"/>
    </font>
    <font>
      <sz val="9"/>
      <color rgb="FFFF0000"/>
      <name val="Times New Roman"/>
      <family val="1"/>
    </font>
    <font>
      <i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776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4" fillId="0" borderId="65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vertical="center" textRotation="90" wrapText="1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3" fontId="3" fillId="3" borderId="49" xfId="0" applyNumberFormat="1" applyFont="1" applyFill="1" applyBorder="1" applyAlignment="1">
      <alignment vertical="center" wrapText="1"/>
    </xf>
    <xf numFmtId="164" fontId="1" fillId="4" borderId="31" xfId="0" applyNumberFormat="1" applyFont="1" applyFill="1" applyBorder="1" applyAlignment="1">
      <alignment horizontal="center" vertical="top"/>
    </xf>
    <xf numFmtId="164" fontId="4" fillId="4" borderId="28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4" fontId="7" fillId="0" borderId="36" xfId="0" applyNumberFormat="1" applyFont="1" applyBorder="1" applyAlignment="1">
      <alignment horizontal="center" vertical="center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64" fontId="4" fillId="4" borderId="3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 wrapText="1"/>
    </xf>
    <xf numFmtId="164" fontId="3" fillId="2" borderId="64" xfId="0" applyNumberFormat="1" applyFont="1" applyFill="1" applyBorder="1" applyAlignment="1">
      <alignment horizontal="center" vertical="top"/>
    </xf>
    <xf numFmtId="164" fontId="1" fillId="0" borderId="15" xfId="1" applyNumberFormat="1" applyFont="1" applyFill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5" fontId="4" fillId="0" borderId="27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4" fillId="3" borderId="69" xfId="0" applyNumberFormat="1" applyFont="1" applyFill="1" applyBorder="1" applyAlignment="1">
      <alignment horizontal="center" vertical="top" wrapText="1"/>
    </xf>
    <xf numFmtId="164" fontId="4" fillId="3" borderId="17" xfId="0" applyNumberFormat="1" applyFont="1" applyFill="1" applyBorder="1" applyAlignment="1">
      <alignment horizontal="center" vertical="top" wrapText="1"/>
    </xf>
    <xf numFmtId="164" fontId="1" fillId="3" borderId="73" xfId="0" applyNumberFormat="1" applyFont="1" applyFill="1" applyBorder="1" applyAlignment="1">
      <alignment horizontal="center" vertical="top"/>
    </xf>
    <xf numFmtId="164" fontId="6" fillId="5" borderId="47" xfId="0" applyNumberFormat="1" applyFont="1" applyFill="1" applyBorder="1" applyAlignment="1">
      <alignment horizontal="center" vertical="top" wrapText="1"/>
    </xf>
    <xf numFmtId="164" fontId="7" fillId="0" borderId="61" xfId="0" applyNumberFormat="1" applyFont="1" applyBorder="1" applyAlignment="1">
      <alignment horizontal="center" vertical="center" wrapText="1"/>
    </xf>
    <xf numFmtId="164" fontId="6" fillId="8" borderId="66" xfId="0" applyNumberFormat="1" applyFont="1" applyFill="1" applyBorder="1" applyAlignment="1">
      <alignment horizontal="center" vertical="top" wrapText="1"/>
    </xf>
    <xf numFmtId="164" fontId="6" fillId="8" borderId="41" xfId="0" applyNumberFormat="1" applyFont="1" applyFill="1" applyBorder="1" applyAlignment="1">
      <alignment horizontal="center" vertical="top" wrapText="1"/>
    </xf>
    <xf numFmtId="164" fontId="6" fillId="8" borderId="13" xfId="0" applyNumberFormat="1" applyFont="1" applyFill="1" applyBorder="1" applyAlignment="1">
      <alignment horizontal="center" vertical="top" wrapText="1"/>
    </xf>
    <xf numFmtId="164" fontId="6" fillId="8" borderId="54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1" fillId="5" borderId="41" xfId="0" applyNumberFormat="1" applyFont="1" applyFill="1" applyBorder="1" applyAlignment="1">
      <alignment horizontal="center" vertical="top" wrapText="1"/>
    </xf>
    <xf numFmtId="164" fontId="6" fillId="3" borderId="5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center" textRotation="90"/>
    </xf>
    <xf numFmtId="164" fontId="27" fillId="3" borderId="44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left" vertical="top" wrapText="1"/>
    </xf>
    <xf numFmtId="164" fontId="3" fillId="5" borderId="17" xfId="0" applyNumberFormat="1" applyFont="1" applyFill="1" applyBorder="1" applyAlignment="1">
      <alignment horizontal="center" vertical="top"/>
    </xf>
    <xf numFmtId="3" fontId="16" fillId="0" borderId="41" xfId="0" applyNumberFormat="1" applyFont="1" applyFill="1" applyBorder="1" applyAlignment="1">
      <alignment vertical="center" textRotation="90" wrapText="1"/>
    </xf>
    <xf numFmtId="3" fontId="16" fillId="0" borderId="49" xfId="0" applyNumberFormat="1" applyFont="1" applyFill="1" applyBorder="1" applyAlignment="1">
      <alignment vertical="center" textRotation="90" wrapText="1"/>
    </xf>
    <xf numFmtId="3" fontId="1" fillId="0" borderId="7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3" fillId="5" borderId="40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/>
    </xf>
    <xf numFmtId="3" fontId="3" fillId="3" borderId="48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3" fillId="5" borderId="62" xfId="0" applyNumberFormat="1" applyFont="1" applyFill="1" applyBorder="1" applyAlignment="1">
      <alignment horizontal="center" vertical="top"/>
    </xf>
    <xf numFmtId="164" fontId="6" fillId="3" borderId="49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6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69" xfId="0" applyNumberFormat="1" applyFont="1" applyFill="1" applyBorder="1" applyAlignment="1">
      <alignment horizontal="center" vertical="top"/>
    </xf>
    <xf numFmtId="49" fontId="1" fillId="3" borderId="45" xfId="0" applyNumberFormat="1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 wrapText="1"/>
    </xf>
    <xf numFmtId="0" fontId="4" fillId="0" borderId="65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6" fillId="5" borderId="76" xfId="0" applyNumberFormat="1" applyFont="1" applyFill="1" applyBorder="1" applyAlignment="1">
      <alignment horizontal="center" vertical="top" wrapText="1"/>
    </xf>
    <xf numFmtId="164" fontId="3" fillId="8" borderId="10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17" fillId="3" borderId="42" xfId="0" applyNumberFormat="1" applyFont="1" applyFill="1" applyBorder="1" applyAlignment="1">
      <alignment horizontal="center" vertical="top" wrapText="1"/>
    </xf>
    <xf numFmtId="164" fontId="17" fillId="3" borderId="44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 wrapText="1"/>
    </xf>
    <xf numFmtId="49" fontId="17" fillId="3" borderId="41" xfId="1" applyNumberFormat="1" applyFont="1" applyFill="1" applyBorder="1" applyAlignment="1">
      <alignment horizontal="center" vertical="top" wrapText="1"/>
    </xf>
    <xf numFmtId="3" fontId="17" fillId="3" borderId="50" xfId="0" applyNumberFormat="1" applyFont="1" applyFill="1" applyBorder="1" applyAlignment="1">
      <alignment horizontal="center" vertical="top"/>
    </xf>
    <xf numFmtId="0" fontId="17" fillId="3" borderId="53" xfId="0" applyFont="1" applyFill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left" vertical="top" wrapText="1"/>
    </xf>
    <xf numFmtId="3" fontId="20" fillId="0" borderId="49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3" fontId="27" fillId="0" borderId="40" xfId="0" applyNumberFormat="1" applyFont="1" applyFill="1" applyBorder="1" applyAlignment="1">
      <alignment horizontal="center" vertical="top"/>
    </xf>
    <xf numFmtId="164" fontId="27" fillId="3" borderId="42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vertical="top" wrapText="1"/>
    </xf>
    <xf numFmtId="3" fontId="20" fillId="3" borderId="11" xfId="0" applyNumberFormat="1" applyFont="1" applyFill="1" applyBorder="1" applyAlignment="1">
      <alignment horizontal="center" vertical="top"/>
    </xf>
    <xf numFmtId="3" fontId="20" fillId="3" borderId="43" xfId="0" applyNumberFormat="1" applyFont="1" applyFill="1" applyBorder="1" applyAlignment="1">
      <alignment horizontal="center" vertical="top"/>
    </xf>
    <xf numFmtId="164" fontId="27" fillId="3" borderId="32" xfId="0" applyNumberFormat="1" applyFont="1" applyFill="1" applyBorder="1" applyAlignment="1">
      <alignment horizontal="center" vertical="top"/>
    </xf>
    <xf numFmtId="164" fontId="3" fillId="5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164" fontId="20" fillId="3" borderId="1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6" fillId="5" borderId="47" xfId="0" applyNumberFormat="1" applyFont="1" applyFill="1" applyBorder="1" applyAlignment="1">
      <alignment horizontal="center" vertical="top"/>
    </xf>
    <xf numFmtId="164" fontId="20" fillId="3" borderId="3" xfId="0" applyNumberFormat="1" applyFont="1" applyFill="1" applyBorder="1" applyAlignment="1">
      <alignment horizontal="center" vertical="top"/>
    </xf>
    <xf numFmtId="164" fontId="20" fillId="3" borderId="29" xfId="0" applyNumberFormat="1" applyFont="1" applyFill="1" applyBorder="1" applyAlignment="1">
      <alignment horizontal="center" vertical="top"/>
    </xf>
    <xf numFmtId="0" fontId="20" fillId="3" borderId="3" xfId="0" applyFont="1" applyFill="1" applyBorder="1" applyAlignment="1">
      <alignment horizontal="center" vertical="top"/>
    </xf>
    <xf numFmtId="0" fontId="20" fillId="3" borderId="29" xfId="0" applyFont="1" applyFill="1" applyBorder="1" applyAlignment="1">
      <alignment horizontal="center" vertical="top"/>
    </xf>
    <xf numFmtId="164" fontId="27" fillId="4" borderId="4" xfId="0" applyNumberFormat="1" applyFont="1" applyFill="1" applyBorder="1" applyAlignment="1">
      <alignment horizontal="center" vertical="top"/>
    </xf>
    <xf numFmtId="164" fontId="27" fillId="4" borderId="6" xfId="0" applyNumberFormat="1" applyFont="1" applyFill="1" applyBorder="1" applyAlignment="1">
      <alignment horizontal="center" vertical="top"/>
    </xf>
    <xf numFmtId="164" fontId="17" fillId="3" borderId="15" xfId="0" applyNumberFormat="1" applyFont="1" applyFill="1" applyBorder="1" applyAlignment="1">
      <alignment horizontal="center" vertical="top" wrapText="1"/>
    </xf>
    <xf numFmtId="164" fontId="27" fillId="4" borderId="12" xfId="0" applyNumberFormat="1" applyFont="1" applyFill="1" applyBorder="1" applyAlignment="1">
      <alignment horizontal="center" vertical="top"/>
    </xf>
    <xf numFmtId="164" fontId="27" fillId="4" borderId="19" xfId="0" applyNumberFormat="1" applyFont="1" applyFill="1" applyBorder="1" applyAlignment="1">
      <alignment horizontal="center" vertical="top"/>
    </xf>
    <xf numFmtId="49" fontId="27" fillId="0" borderId="70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left" vertical="top" wrapText="1"/>
    </xf>
    <xf numFmtId="3" fontId="27" fillId="3" borderId="40" xfId="0" applyNumberFormat="1" applyFont="1" applyFill="1" applyBorder="1" applyAlignment="1">
      <alignment vertical="top" wrapText="1"/>
    </xf>
    <xf numFmtId="164" fontId="27" fillId="0" borderId="4" xfId="0" applyNumberFormat="1" applyFont="1" applyFill="1" applyBorder="1" applyAlignment="1">
      <alignment horizontal="center" vertical="top"/>
    </xf>
    <xf numFmtId="164" fontId="27" fillId="0" borderId="35" xfId="0" applyNumberFormat="1" applyFont="1" applyFill="1" applyBorder="1" applyAlignment="1">
      <alignment horizontal="center" vertical="top"/>
    </xf>
    <xf numFmtId="3" fontId="20" fillId="3" borderId="48" xfId="0" applyNumberFormat="1" applyFont="1" applyFill="1" applyBorder="1" applyAlignment="1">
      <alignment horizontal="left" vertical="top" wrapText="1"/>
    </xf>
    <xf numFmtId="164" fontId="27" fillId="4" borderId="4" xfId="0" applyNumberFormat="1" applyFont="1" applyFill="1" applyBorder="1" applyAlignment="1">
      <alignment horizontal="center" vertical="top" wrapText="1"/>
    </xf>
    <xf numFmtId="164" fontId="27" fillId="4" borderId="6" xfId="0" applyNumberFormat="1" applyFont="1" applyFill="1" applyBorder="1" applyAlignment="1">
      <alignment horizontal="center" vertical="top" wrapText="1"/>
    </xf>
    <xf numFmtId="0" fontId="7" fillId="3" borderId="48" xfId="0" applyFont="1" applyFill="1" applyBorder="1" applyAlignment="1">
      <alignment horizontal="left" vertical="top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0" fillId="3" borderId="35" xfId="0" applyNumberFormat="1" applyFont="1" applyFill="1" applyBorder="1" applyAlignment="1">
      <alignment horizontal="center" vertical="top" wrapText="1"/>
    </xf>
    <xf numFmtId="0" fontId="36" fillId="0" borderId="4" xfId="0" applyNumberFormat="1" applyFont="1" applyFill="1" applyBorder="1" applyAlignment="1">
      <alignment horizontal="center" vertical="top" wrapText="1"/>
    </xf>
    <xf numFmtId="2" fontId="10" fillId="0" borderId="36" xfId="0" applyNumberFormat="1" applyFont="1" applyFill="1" applyBorder="1" applyAlignment="1">
      <alignment horizontal="center" vertical="top" wrapText="1"/>
    </xf>
    <xf numFmtId="2" fontId="36" fillId="0" borderId="3" xfId="0" applyNumberFormat="1" applyFont="1" applyFill="1" applyBorder="1" applyAlignment="1">
      <alignment horizontal="center" vertical="top" wrapText="1"/>
    </xf>
    <xf numFmtId="2" fontId="36" fillId="0" borderId="29" xfId="0" applyNumberFormat="1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top" wrapText="1"/>
    </xf>
    <xf numFmtId="2" fontId="10" fillId="0" borderId="11" xfId="0" applyNumberFormat="1" applyFont="1" applyFill="1" applyBorder="1" applyAlignment="1">
      <alignment horizontal="center" vertical="top" wrapText="1"/>
    </xf>
    <xf numFmtId="2" fontId="10" fillId="0" borderId="19" xfId="0" applyNumberFormat="1" applyFont="1" applyFill="1" applyBorder="1" applyAlignment="1">
      <alignment horizontal="center" vertical="top" wrapText="1"/>
    </xf>
    <xf numFmtId="2" fontId="36" fillId="0" borderId="12" xfId="0" applyNumberFormat="1" applyFont="1" applyFill="1" applyBorder="1" applyAlignment="1">
      <alignment horizontal="center" vertical="top" wrapText="1"/>
    </xf>
    <xf numFmtId="2" fontId="36" fillId="0" borderId="19" xfId="0" applyNumberFormat="1" applyFont="1" applyFill="1" applyBorder="1" applyAlignment="1">
      <alignment horizontal="center" vertical="top" wrapText="1"/>
    </xf>
    <xf numFmtId="2" fontId="36" fillId="0" borderId="5" xfId="0" applyNumberFormat="1" applyFont="1" applyFill="1" applyBorder="1" applyAlignment="1">
      <alignment horizontal="center" vertical="top" wrapText="1"/>
    </xf>
    <xf numFmtId="2" fontId="10" fillId="0" borderId="17" xfId="0" applyNumberFormat="1" applyFont="1" applyFill="1" applyBorder="1" applyAlignment="1">
      <alignment horizontal="center" vertical="top" wrapText="1"/>
    </xf>
    <xf numFmtId="2" fontId="36" fillId="0" borderId="17" xfId="0" applyNumberFormat="1" applyFont="1" applyFill="1" applyBorder="1" applyAlignment="1">
      <alignment horizontal="center" vertical="top" wrapText="1"/>
    </xf>
    <xf numFmtId="3" fontId="20" fillId="0" borderId="36" xfId="0" applyNumberFormat="1" applyFont="1" applyFill="1" applyBorder="1" applyAlignment="1">
      <alignment horizontal="center" vertical="top"/>
    </xf>
    <xf numFmtId="3" fontId="20" fillId="0" borderId="35" xfId="0" applyNumberFormat="1" applyFont="1" applyFill="1" applyBorder="1" applyAlignment="1">
      <alignment horizontal="center" vertical="top"/>
    </xf>
    <xf numFmtId="3" fontId="20" fillId="0" borderId="61" xfId="0" applyNumberFormat="1" applyFont="1" applyFill="1" applyBorder="1" applyAlignment="1">
      <alignment horizontal="center" vertical="top"/>
    </xf>
    <xf numFmtId="49" fontId="17" fillId="3" borderId="49" xfId="1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 wrapText="1"/>
    </xf>
    <xf numFmtId="164" fontId="17" fillId="3" borderId="43" xfId="0" applyNumberFormat="1" applyFont="1" applyFill="1" applyBorder="1" applyAlignment="1">
      <alignment horizontal="center" vertical="top"/>
    </xf>
    <xf numFmtId="164" fontId="17" fillId="3" borderId="39" xfId="0" applyNumberFormat="1" applyFont="1" applyFill="1" applyBorder="1" applyAlignment="1">
      <alignment horizontal="center" vertical="top"/>
    </xf>
    <xf numFmtId="164" fontId="17" fillId="3" borderId="52" xfId="0" applyNumberFormat="1" applyFont="1" applyFill="1" applyBorder="1" applyAlignment="1">
      <alignment horizontal="center" vertical="top"/>
    </xf>
    <xf numFmtId="164" fontId="20" fillId="3" borderId="44" xfId="0" applyNumberFormat="1" applyFont="1" applyFill="1" applyBorder="1" applyAlignment="1">
      <alignment horizontal="center" vertical="top" wrapText="1"/>
    </xf>
    <xf numFmtId="0" fontId="37" fillId="3" borderId="44" xfId="0" applyFont="1" applyFill="1" applyBorder="1" applyAlignment="1">
      <alignment horizontal="center" vertical="top" wrapText="1"/>
    </xf>
    <xf numFmtId="0" fontId="37" fillId="3" borderId="45" xfId="0" applyFont="1" applyFill="1" applyBorder="1" applyAlignment="1">
      <alignment horizontal="center" vertical="top" wrapText="1"/>
    </xf>
    <xf numFmtId="164" fontId="37" fillId="3" borderId="13" xfId="0" applyNumberFormat="1" applyFont="1" applyFill="1" applyBorder="1" applyAlignment="1">
      <alignment horizontal="center" vertical="top"/>
    </xf>
    <xf numFmtId="0" fontId="37" fillId="3" borderId="13" xfId="0" applyFont="1" applyFill="1" applyBorder="1" applyAlignment="1">
      <alignment horizontal="center" vertical="top" wrapText="1"/>
    </xf>
    <xf numFmtId="0" fontId="37" fillId="3" borderId="54" xfId="0" applyFont="1" applyFill="1" applyBorder="1" applyAlignment="1">
      <alignment horizontal="center" vertical="top" wrapText="1"/>
    </xf>
    <xf numFmtId="164" fontId="37" fillId="3" borderId="50" xfId="0" applyNumberFormat="1" applyFont="1" applyFill="1" applyBorder="1" applyAlignment="1">
      <alignment horizontal="center" vertical="top"/>
    </xf>
    <xf numFmtId="164" fontId="17" fillId="3" borderId="41" xfId="0" applyNumberFormat="1" applyFont="1" applyFill="1" applyBorder="1" applyAlignment="1">
      <alignment horizontal="center" vertical="top"/>
    </xf>
    <xf numFmtId="3" fontId="20" fillId="3" borderId="42" xfId="0" applyNumberFormat="1" applyFont="1" applyFill="1" applyBorder="1" applyAlignment="1">
      <alignment horizontal="left" vertical="top" wrapText="1"/>
    </xf>
    <xf numFmtId="164" fontId="37" fillId="3" borderId="15" xfId="0" applyNumberFormat="1" applyFont="1" applyFill="1" applyBorder="1" applyAlignment="1">
      <alignment horizontal="center" vertical="top"/>
    </xf>
    <xf numFmtId="0" fontId="4" fillId="3" borderId="45" xfId="0" applyFont="1" applyFill="1" applyBorder="1" applyAlignment="1">
      <alignment horizontal="left" vertical="top" wrapText="1"/>
    </xf>
    <xf numFmtId="49" fontId="17" fillId="3" borderId="30" xfId="1" applyNumberFormat="1" applyFont="1" applyFill="1" applyBorder="1" applyAlignment="1">
      <alignment horizontal="center" vertical="top" wrapText="1"/>
    </xf>
    <xf numFmtId="164" fontId="17" fillId="14" borderId="30" xfId="1" applyNumberFormat="1" applyFont="1" applyFill="1" applyBorder="1" applyAlignment="1">
      <alignment horizontal="center" vertical="top"/>
    </xf>
    <xf numFmtId="164" fontId="37" fillId="14" borderId="12" xfId="1" applyNumberFormat="1" applyFont="1" applyFill="1" applyBorder="1" applyAlignment="1">
      <alignment horizontal="center" vertical="top"/>
    </xf>
    <xf numFmtId="0" fontId="20" fillId="3" borderId="39" xfId="0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/>
    </xf>
    <xf numFmtId="164" fontId="3" fillId="3" borderId="65" xfId="0" applyNumberFormat="1" applyFont="1" applyFill="1" applyBorder="1" applyAlignment="1">
      <alignment horizontal="center" vertical="top"/>
    </xf>
    <xf numFmtId="164" fontId="3" fillId="3" borderId="51" xfId="0" applyNumberFormat="1" applyFont="1" applyFill="1" applyBorder="1" applyAlignment="1">
      <alignment horizontal="center" vertical="top"/>
    </xf>
    <xf numFmtId="3" fontId="17" fillId="4" borderId="40" xfId="0" applyNumberFormat="1" applyFont="1" applyFill="1" applyBorder="1" applyAlignment="1">
      <alignment horizontal="center" vertical="top" wrapText="1"/>
    </xf>
    <xf numFmtId="3" fontId="17" fillId="3" borderId="42" xfId="0" applyNumberFormat="1" applyFont="1" applyFill="1" applyBorder="1" applyAlignment="1">
      <alignment vertical="top"/>
    </xf>
    <xf numFmtId="3" fontId="17" fillId="3" borderId="44" xfId="0" applyNumberFormat="1" applyFont="1" applyFill="1" applyBorder="1" applyAlignment="1">
      <alignment vertical="top"/>
    </xf>
    <xf numFmtId="3" fontId="17" fillId="3" borderId="32" xfId="0" applyNumberFormat="1" applyFont="1" applyFill="1" applyBorder="1" applyAlignment="1">
      <alignment vertical="top"/>
    </xf>
    <xf numFmtId="164" fontId="37" fillId="3" borderId="70" xfId="0" applyNumberFormat="1" applyFont="1" applyFill="1" applyBorder="1" applyAlignment="1">
      <alignment horizontal="center" vertical="top"/>
    </xf>
    <xf numFmtId="164" fontId="37" fillId="3" borderId="32" xfId="0" applyNumberFormat="1" applyFont="1" applyFill="1" applyBorder="1" applyAlignment="1">
      <alignment horizontal="center" vertical="top"/>
    </xf>
    <xf numFmtId="164" fontId="17" fillId="3" borderId="31" xfId="0" applyNumberFormat="1" applyFont="1" applyFill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center" vertical="top" wrapText="1"/>
    </xf>
    <xf numFmtId="3" fontId="17" fillId="3" borderId="39" xfId="0" applyNumberFormat="1" applyFont="1" applyFill="1" applyBorder="1" applyAlignment="1">
      <alignment vertical="top"/>
    </xf>
    <xf numFmtId="3" fontId="17" fillId="3" borderId="77" xfId="0" applyNumberFormat="1" applyFont="1" applyFill="1" applyBorder="1" applyAlignment="1">
      <alignment vertical="top"/>
    </xf>
    <xf numFmtId="3" fontId="17" fillId="3" borderId="15" xfId="0" applyNumberFormat="1" applyFont="1" applyFill="1" applyBorder="1" applyAlignment="1">
      <alignment vertical="top"/>
    </xf>
    <xf numFmtId="164" fontId="17" fillId="3" borderId="0" xfId="0" applyNumberFormat="1" applyFont="1" applyFill="1" applyBorder="1" applyAlignment="1">
      <alignment horizontal="center" vertical="top"/>
    </xf>
    <xf numFmtId="164" fontId="20" fillId="3" borderId="3" xfId="0" applyNumberFormat="1" applyFont="1" applyFill="1" applyBorder="1" applyAlignment="1">
      <alignment horizontal="center" vertical="top" wrapText="1"/>
    </xf>
    <xf numFmtId="164" fontId="37" fillId="3" borderId="31" xfId="0" applyNumberFormat="1" applyFont="1" applyFill="1" applyBorder="1" applyAlignment="1">
      <alignment horizontal="center" vertical="top" wrapText="1"/>
    </xf>
    <xf numFmtId="164" fontId="17" fillId="3" borderId="0" xfId="0" applyNumberFormat="1" applyFont="1" applyFill="1" applyBorder="1" applyAlignment="1">
      <alignment horizontal="center" vertical="top" wrapText="1"/>
    </xf>
    <xf numFmtId="164" fontId="37" fillId="3" borderId="44" xfId="0" applyNumberFormat="1" applyFont="1" applyFill="1" applyBorder="1" applyAlignment="1">
      <alignment horizontal="center" vertical="top" wrapText="1"/>
    </xf>
    <xf numFmtId="164" fontId="17" fillId="3" borderId="31" xfId="0" applyNumberFormat="1" applyFont="1" applyFill="1" applyBorder="1" applyAlignment="1">
      <alignment horizontal="center" vertical="top" wrapText="1"/>
    </xf>
    <xf numFmtId="3" fontId="17" fillId="3" borderId="40" xfId="0" applyNumberFormat="1" applyFont="1" applyFill="1" applyBorder="1" applyAlignment="1">
      <alignment horizontal="center" vertical="top" wrapText="1"/>
    </xf>
    <xf numFmtId="164" fontId="20" fillId="3" borderId="28" xfId="0" applyNumberFormat="1" applyFont="1" applyFill="1" applyBorder="1" applyAlignment="1">
      <alignment horizontal="center" vertical="top" wrapText="1"/>
    </xf>
    <xf numFmtId="164" fontId="20" fillId="3" borderId="31" xfId="0" applyNumberFormat="1" applyFont="1" applyFill="1" applyBorder="1" applyAlignment="1">
      <alignment horizontal="center" vertical="top" wrapText="1"/>
    </xf>
    <xf numFmtId="164" fontId="37" fillId="3" borderId="0" xfId="0" applyNumberFormat="1" applyFont="1" applyFill="1" applyBorder="1" applyAlignment="1">
      <alignment horizontal="center" vertical="top"/>
    </xf>
    <xf numFmtId="164" fontId="37" fillId="3" borderId="51" xfId="0" applyNumberFormat="1" applyFont="1" applyFill="1" applyBorder="1" applyAlignment="1">
      <alignment horizontal="center" vertical="top"/>
    </xf>
    <xf numFmtId="164" fontId="37" fillId="14" borderId="18" xfId="1" applyNumberFormat="1" applyFont="1" applyFill="1" applyBorder="1" applyAlignment="1">
      <alignment horizontal="center" vertical="top"/>
    </xf>
    <xf numFmtId="165" fontId="3" fillId="5" borderId="23" xfId="0" applyNumberFormat="1" applyFont="1" applyFill="1" applyBorder="1" applyAlignment="1">
      <alignment horizontal="center" vertical="top" wrapText="1"/>
    </xf>
    <xf numFmtId="0" fontId="17" fillId="3" borderId="43" xfId="0" applyFont="1" applyFill="1" applyBorder="1" applyAlignment="1">
      <alignment horizontal="center" vertical="top" wrapText="1"/>
    </xf>
    <xf numFmtId="0" fontId="17" fillId="3" borderId="39" xfId="0" applyFont="1" applyFill="1" applyBorder="1" applyAlignment="1">
      <alignment horizontal="center" vertical="top" wrapText="1"/>
    </xf>
    <xf numFmtId="3" fontId="17" fillId="3" borderId="52" xfId="0" applyNumberFormat="1" applyFont="1" applyFill="1" applyBorder="1" applyAlignment="1">
      <alignment horizontal="center" vertical="top"/>
    </xf>
    <xf numFmtId="164" fontId="20" fillId="11" borderId="12" xfId="1" applyNumberFormat="1" applyFont="1" applyFill="1" applyBorder="1" applyAlignment="1">
      <alignment horizontal="center" vertical="top"/>
    </xf>
    <xf numFmtId="164" fontId="20" fillId="11" borderId="19" xfId="1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0" fontId="37" fillId="3" borderId="15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top" wrapText="1"/>
    </xf>
    <xf numFmtId="0" fontId="20" fillId="3" borderId="18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34" fillId="3" borderId="18" xfId="0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164" fontId="27" fillId="3" borderId="15" xfId="0" applyNumberFormat="1" applyFont="1" applyFill="1" applyBorder="1" applyAlignment="1">
      <alignment horizontal="center" vertical="top" wrapText="1"/>
    </xf>
    <xf numFmtId="164" fontId="27" fillId="0" borderId="19" xfId="0" applyNumberFormat="1" applyFont="1" applyBorder="1" applyAlignment="1">
      <alignment horizontal="center" vertical="top" wrapText="1"/>
    </xf>
    <xf numFmtId="164" fontId="27" fillId="0" borderId="65" xfId="0" applyNumberFormat="1" applyFont="1" applyBorder="1" applyAlignment="1">
      <alignment horizontal="center" vertical="top" wrapText="1"/>
    </xf>
    <xf numFmtId="164" fontId="27" fillId="5" borderId="19" xfId="0" applyNumberFormat="1" applyFont="1" applyFill="1" applyBorder="1" applyAlignment="1">
      <alignment horizontal="center" vertical="top" wrapText="1"/>
    </xf>
    <xf numFmtId="164" fontId="27" fillId="0" borderId="29" xfId="0" applyNumberFormat="1" applyFont="1" applyBorder="1" applyAlignment="1">
      <alignment horizontal="center" vertical="top" wrapText="1"/>
    </xf>
    <xf numFmtId="0" fontId="1" fillId="3" borderId="48" xfId="0" applyFont="1" applyFill="1" applyBorder="1" applyAlignment="1">
      <alignment horizontal="left" vertical="top" wrapText="1"/>
    </xf>
    <xf numFmtId="164" fontId="20" fillId="14" borderId="19" xfId="1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164" fontId="1" fillId="0" borderId="77" xfId="0" applyNumberFormat="1" applyFont="1" applyFill="1" applyBorder="1" applyAlignment="1">
      <alignment horizontal="center" vertical="top"/>
    </xf>
    <xf numFmtId="3" fontId="6" fillId="3" borderId="46" xfId="0" applyNumberFormat="1" applyFont="1" applyFill="1" applyBorder="1" applyAlignment="1">
      <alignment vertical="top" wrapText="1"/>
    </xf>
    <xf numFmtId="164" fontId="20" fillId="3" borderId="29" xfId="0" applyNumberFormat="1" applyFont="1" applyFill="1" applyBorder="1" applyAlignment="1">
      <alignment horizontal="center" vertical="top" wrapText="1"/>
    </xf>
    <xf numFmtId="164" fontId="27" fillId="0" borderId="72" xfId="0" applyNumberFormat="1" applyFont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0" fontId="20" fillId="3" borderId="40" xfId="0" applyFont="1" applyFill="1" applyBorder="1" applyAlignment="1">
      <alignment vertical="top" wrapText="1"/>
    </xf>
    <xf numFmtId="0" fontId="20" fillId="3" borderId="25" xfId="0" applyFont="1" applyFill="1" applyBorder="1" applyAlignment="1">
      <alignment vertical="top" wrapText="1"/>
    </xf>
    <xf numFmtId="3" fontId="4" fillId="0" borderId="43" xfId="0" applyNumberFormat="1" applyFont="1" applyFill="1" applyBorder="1" applyAlignment="1">
      <alignment vertical="center" textRotation="90" wrapText="1"/>
    </xf>
    <xf numFmtId="3" fontId="4" fillId="0" borderId="59" xfId="0" applyNumberFormat="1" applyFont="1" applyFill="1" applyBorder="1" applyAlignment="1">
      <alignment vertical="center" textRotation="90" wrapText="1"/>
    </xf>
    <xf numFmtId="3" fontId="4" fillId="0" borderId="40" xfId="0" applyNumberFormat="1" applyFont="1" applyFill="1" applyBorder="1" applyAlignment="1">
      <alignment vertical="center" textRotation="90" wrapText="1"/>
    </xf>
    <xf numFmtId="0" fontId="20" fillId="3" borderId="43" xfId="0" applyFont="1" applyFill="1" applyBorder="1" applyAlignment="1">
      <alignment horizontal="center" vertical="top" wrapText="1"/>
    </xf>
    <xf numFmtId="0" fontId="20" fillId="3" borderId="31" xfId="0" applyFont="1" applyFill="1" applyBorder="1" applyAlignment="1">
      <alignment horizontal="center" vertical="top" wrapText="1"/>
    </xf>
    <xf numFmtId="0" fontId="20" fillId="3" borderId="45" xfId="0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center" textRotation="90" wrapText="1"/>
    </xf>
    <xf numFmtId="3" fontId="20" fillId="3" borderId="42" xfId="0" applyNumberFormat="1" applyFont="1" applyFill="1" applyBorder="1" applyAlignment="1">
      <alignment horizontal="left" vertical="top" wrapText="1"/>
    </xf>
    <xf numFmtId="0" fontId="17" fillId="3" borderId="13" xfId="0" applyFont="1" applyFill="1" applyBorder="1" applyAlignment="1">
      <alignment horizontal="center" vertical="top" wrapText="1"/>
    </xf>
    <xf numFmtId="0" fontId="17" fillId="3" borderId="54" xfId="0" applyFont="1" applyFill="1" applyBorder="1" applyAlignment="1">
      <alignment horizontal="center" vertical="top" wrapText="1"/>
    </xf>
    <xf numFmtId="164" fontId="6" fillId="5" borderId="74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left" vertical="top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0" xfId="0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center" vertical="center" textRotation="90"/>
    </xf>
    <xf numFmtId="3" fontId="4" fillId="3" borderId="48" xfId="0" applyNumberFormat="1" applyFont="1" applyFill="1" applyBorder="1" applyAlignment="1">
      <alignment horizontal="center" vertical="center" textRotation="90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4" fillId="3" borderId="48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1" fillId="3" borderId="43" xfId="0" applyNumberFormat="1" applyFont="1" applyFill="1" applyBorder="1" applyAlignment="1">
      <alignment horizontal="center" vertical="top"/>
    </xf>
    <xf numFmtId="3" fontId="1" fillId="3" borderId="39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0" borderId="48" xfId="0" applyNumberFormat="1" applyFont="1" applyBorder="1" applyAlignment="1">
      <alignment horizontal="left" vertical="top" wrapText="1"/>
    </xf>
    <xf numFmtId="3" fontId="16" fillId="0" borderId="40" xfId="0" applyNumberFormat="1" applyFont="1" applyFill="1" applyBorder="1" applyAlignment="1">
      <alignment horizontal="center" vertical="center" textRotation="90" wrapText="1"/>
    </xf>
    <xf numFmtId="3" fontId="16" fillId="0" borderId="16" xfId="0" applyNumberFormat="1" applyFont="1" applyFill="1" applyBorder="1" applyAlignment="1">
      <alignment horizontal="center" vertical="center" textRotation="90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20" fillId="3" borderId="40" xfId="0" applyNumberFormat="1" applyFont="1" applyFill="1" applyBorder="1" applyAlignment="1">
      <alignment horizontal="left" vertical="top" wrapText="1"/>
    </xf>
    <xf numFmtId="3" fontId="20" fillId="3" borderId="16" xfId="0" applyNumberFormat="1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27" fillId="3" borderId="4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20" fillId="3" borderId="42" xfId="0" applyNumberFormat="1" applyFont="1" applyFill="1" applyBorder="1" applyAlignment="1">
      <alignment horizontal="left"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164" fontId="1" fillId="0" borderId="41" xfId="1" applyNumberFormat="1" applyFont="1" applyFill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3" fontId="33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4" fillId="4" borderId="7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3" fontId="27" fillId="3" borderId="37" xfId="0" applyNumberFormat="1" applyFont="1" applyFill="1" applyBorder="1" applyAlignment="1">
      <alignment horizontal="left" vertical="top" wrapText="1"/>
    </xf>
    <xf numFmtId="3" fontId="27" fillId="3" borderId="62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3" fontId="27" fillId="0" borderId="7" xfId="0" applyNumberFormat="1" applyFont="1" applyFill="1" applyBorder="1" applyAlignment="1">
      <alignment horizontal="left" vertical="top" wrapText="1"/>
    </xf>
    <xf numFmtId="3" fontId="27" fillId="0" borderId="25" xfId="0" applyNumberFormat="1" applyFont="1" applyFill="1" applyBorder="1" applyAlignment="1">
      <alignment horizontal="left" vertical="top" wrapText="1"/>
    </xf>
    <xf numFmtId="3" fontId="27" fillId="0" borderId="40" xfId="0" applyNumberFormat="1" applyFont="1" applyBorder="1" applyAlignment="1">
      <alignment horizontal="left" vertical="top" wrapText="1"/>
    </xf>
    <xf numFmtId="3" fontId="27" fillId="0" borderId="16" xfId="0" applyNumberFormat="1" applyFont="1" applyBorder="1" applyAlignment="1">
      <alignment horizontal="left" vertical="top" wrapText="1"/>
    </xf>
    <xf numFmtId="3" fontId="27" fillId="0" borderId="48" xfId="0" applyNumberFormat="1" applyFont="1" applyBorder="1" applyAlignment="1">
      <alignment horizontal="left" vertical="top" wrapText="1"/>
    </xf>
    <xf numFmtId="3" fontId="27" fillId="3" borderId="43" xfId="0" applyNumberFormat="1" applyFont="1" applyFill="1" applyBorder="1" applyAlignment="1">
      <alignment horizontal="center" vertical="top"/>
    </xf>
    <xf numFmtId="3" fontId="27" fillId="3" borderId="39" xfId="0" applyNumberFormat="1" applyFont="1" applyFill="1" applyBorder="1" applyAlignment="1">
      <alignment horizontal="center" vertical="top"/>
    </xf>
    <xf numFmtId="3" fontId="27" fillId="3" borderId="52" xfId="0" applyNumberFormat="1" applyFont="1" applyFill="1" applyBorder="1" applyAlignment="1">
      <alignment horizontal="center" vertical="top"/>
    </xf>
    <xf numFmtId="3" fontId="20" fillId="3" borderId="7" xfId="0" applyNumberFormat="1" applyFont="1" applyFill="1" applyBorder="1" applyAlignment="1">
      <alignment horizontal="left" vertical="top" wrapText="1"/>
    </xf>
    <xf numFmtId="3" fontId="20" fillId="3" borderId="25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32" fillId="5" borderId="55" xfId="0" applyNumberFormat="1" applyFont="1" applyFill="1" applyBorder="1" applyAlignment="1">
      <alignment horizontal="right" vertical="top" wrapText="1"/>
    </xf>
    <xf numFmtId="3" fontId="32" fillId="5" borderId="24" xfId="0" applyNumberFormat="1" applyFont="1" applyFill="1" applyBorder="1" applyAlignment="1">
      <alignment horizontal="righ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center" textRotation="90" wrapText="1"/>
    </xf>
    <xf numFmtId="3" fontId="1" fillId="3" borderId="49" xfId="0" applyNumberFormat="1" applyFont="1" applyFill="1" applyBorder="1" applyAlignment="1">
      <alignment horizontal="center" vertical="center" textRotation="90" wrapText="1"/>
    </xf>
    <xf numFmtId="3" fontId="1" fillId="3" borderId="42" xfId="0" applyNumberFormat="1" applyFont="1" applyFill="1" applyBorder="1" applyAlignment="1">
      <alignment horizontal="left" vertical="center" textRotation="90" wrapText="1"/>
    </xf>
    <xf numFmtId="3" fontId="1" fillId="3" borderId="49" xfId="0" applyNumberFormat="1" applyFont="1" applyFill="1" applyBorder="1" applyAlignment="1">
      <alignment horizontal="left" vertical="center" textRotation="90" wrapText="1"/>
    </xf>
    <xf numFmtId="3" fontId="27" fillId="3" borderId="40" xfId="0" applyNumberFormat="1" applyFont="1" applyFill="1" applyBorder="1" applyAlignment="1">
      <alignment horizontal="left" vertical="top" wrapText="1"/>
    </xf>
    <xf numFmtId="3" fontId="27" fillId="3" borderId="16" xfId="0" applyNumberFormat="1" applyFont="1" applyFill="1" applyBorder="1" applyAlignment="1">
      <alignment horizontal="left" vertical="top" wrapText="1"/>
    </xf>
    <xf numFmtId="3" fontId="27" fillId="3" borderId="4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6" fillId="0" borderId="42" xfId="0" applyNumberFormat="1" applyFont="1" applyFill="1" applyBorder="1" applyAlignment="1">
      <alignment horizontal="center" vertical="center" textRotation="90" wrapText="1"/>
    </xf>
    <xf numFmtId="3" fontId="16" fillId="0" borderId="41" xfId="0" applyNumberFormat="1" applyFont="1" applyFill="1" applyBorder="1" applyAlignment="1">
      <alignment horizontal="center" vertical="center" textRotation="90" wrapText="1"/>
    </xf>
    <xf numFmtId="3" fontId="4" fillId="0" borderId="48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0" fontId="20" fillId="3" borderId="40" xfId="0" applyFont="1" applyFill="1" applyBorder="1" applyAlignment="1">
      <alignment horizontal="left" vertical="top" wrapText="1"/>
    </xf>
    <xf numFmtId="0" fontId="20" fillId="3" borderId="25" xfId="0" applyFont="1" applyFill="1" applyBorder="1" applyAlignment="1">
      <alignment horizontal="left" vertical="top" wrapText="1"/>
    </xf>
    <xf numFmtId="0" fontId="7" fillId="0" borderId="40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3" fontId="4" fillId="0" borderId="40" xfId="0" applyNumberFormat="1" applyFont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38" customWidth="1"/>
    <col min="6" max="6" width="3.140625" style="1497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4"/>
      <c r="O1" s="1324"/>
      <c r="P1" s="1324"/>
      <c r="Q1" s="2544" t="s">
        <v>330</v>
      </c>
      <c r="R1" s="2544"/>
      <c r="S1" s="2544"/>
      <c r="T1" s="2544"/>
      <c r="U1" s="2544"/>
    </row>
    <row r="2" spans="1:24" s="70" customFormat="1" ht="16.5" customHeight="1" x14ac:dyDescent="0.25">
      <c r="A2" s="2545" t="s">
        <v>312</v>
      </c>
      <c r="B2" s="2545"/>
      <c r="C2" s="2545"/>
      <c r="D2" s="2545"/>
      <c r="E2" s="2545"/>
      <c r="F2" s="2545"/>
      <c r="G2" s="2545"/>
      <c r="H2" s="2545"/>
      <c r="I2" s="2545"/>
      <c r="J2" s="2545"/>
      <c r="K2" s="2545"/>
      <c r="L2" s="2545"/>
      <c r="M2" s="2545"/>
      <c r="N2" s="2545"/>
      <c r="O2" s="2545"/>
      <c r="P2" s="2545"/>
      <c r="Q2" s="2545"/>
      <c r="R2" s="2545"/>
      <c r="S2" s="2545"/>
      <c r="T2" s="2545"/>
      <c r="U2" s="2545"/>
    </row>
    <row r="3" spans="1:24" s="71" customFormat="1" ht="16.5" customHeight="1" x14ac:dyDescent="0.25">
      <c r="A3" s="2546" t="s">
        <v>0</v>
      </c>
      <c r="B3" s="2546"/>
      <c r="C3" s="2546"/>
      <c r="D3" s="2546"/>
      <c r="E3" s="2546"/>
      <c r="F3" s="2546"/>
      <c r="G3" s="2546"/>
      <c r="H3" s="2546"/>
      <c r="I3" s="2546"/>
      <c r="J3" s="2546"/>
      <c r="K3" s="2546"/>
      <c r="L3" s="2546"/>
      <c r="M3" s="2546"/>
      <c r="N3" s="2546"/>
      <c r="O3" s="2546"/>
      <c r="P3" s="2546"/>
      <c r="Q3" s="2546"/>
      <c r="R3" s="2546"/>
      <c r="S3" s="2546"/>
      <c r="T3" s="2546"/>
      <c r="U3" s="2546"/>
    </row>
    <row r="4" spans="1:24" s="71" customFormat="1" ht="16.5" customHeight="1" x14ac:dyDescent="0.25">
      <c r="A4" s="2547" t="s">
        <v>1</v>
      </c>
      <c r="B4" s="2547"/>
      <c r="C4" s="2547"/>
      <c r="D4" s="2547"/>
      <c r="E4" s="2547"/>
      <c r="F4" s="2547"/>
      <c r="G4" s="2547"/>
      <c r="H4" s="2547"/>
      <c r="I4" s="2547"/>
      <c r="J4" s="2547"/>
      <c r="K4" s="2547"/>
      <c r="L4" s="2547"/>
      <c r="M4" s="2547"/>
      <c r="N4" s="2547"/>
      <c r="O4" s="2547"/>
      <c r="P4" s="2547"/>
      <c r="Q4" s="2547"/>
      <c r="R4" s="2547"/>
      <c r="S4" s="2547"/>
      <c r="T4" s="2547"/>
      <c r="U4" s="2547"/>
    </row>
    <row r="5" spans="1:24" s="2" customFormat="1" ht="18" customHeight="1" thickBot="1" x14ac:dyDescent="0.25">
      <c r="A5" s="2548" t="s">
        <v>2</v>
      </c>
      <c r="B5" s="2548"/>
      <c r="C5" s="2548"/>
      <c r="D5" s="2548"/>
      <c r="E5" s="2548"/>
      <c r="F5" s="2548"/>
      <c r="G5" s="2548"/>
      <c r="H5" s="2548"/>
      <c r="I5" s="2548"/>
      <c r="J5" s="2548"/>
      <c r="K5" s="2548"/>
      <c r="L5" s="2548"/>
      <c r="M5" s="2548"/>
      <c r="N5" s="2548"/>
      <c r="O5" s="2548"/>
      <c r="P5" s="2548"/>
      <c r="Q5" s="2548"/>
      <c r="R5" s="2548"/>
      <c r="S5" s="2548"/>
      <c r="T5" s="2548"/>
      <c r="U5" s="2548"/>
    </row>
    <row r="6" spans="1:24" s="3" customFormat="1" ht="18.75" customHeight="1" x14ac:dyDescent="0.25">
      <c r="A6" s="2549" t="s">
        <v>3</v>
      </c>
      <c r="B6" s="2552" t="s">
        <v>4</v>
      </c>
      <c r="C6" s="2555" t="s">
        <v>5</v>
      </c>
      <c r="D6" s="2558" t="s">
        <v>6</v>
      </c>
      <c r="E6" s="2561" t="s">
        <v>7</v>
      </c>
      <c r="F6" s="2536" t="s">
        <v>8</v>
      </c>
      <c r="G6" s="2539" t="s">
        <v>9</v>
      </c>
      <c r="H6" s="2526" t="s">
        <v>331</v>
      </c>
      <c r="I6" s="2520" t="s">
        <v>332</v>
      </c>
      <c r="J6" s="2523" t="s">
        <v>333</v>
      </c>
      <c r="K6" s="2526" t="s">
        <v>208</v>
      </c>
      <c r="L6" s="2520" t="s">
        <v>334</v>
      </c>
      <c r="M6" s="2523" t="s">
        <v>333</v>
      </c>
      <c r="N6" s="2526" t="s">
        <v>208</v>
      </c>
      <c r="O6" s="2520" t="s">
        <v>335</v>
      </c>
      <c r="P6" s="2523" t="s">
        <v>333</v>
      </c>
      <c r="Q6" s="2529" t="s">
        <v>10</v>
      </c>
      <c r="R6" s="2530"/>
      <c r="S6" s="2530"/>
      <c r="T6" s="2531"/>
      <c r="U6" s="1542"/>
    </row>
    <row r="7" spans="1:24" s="3" customFormat="1" ht="17.25" customHeight="1" x14ac:dyDescent="0.25">
      <c r="A7" s="2550"/>
      <c r="B7" s="2553"/>
      <c r="C7" s="2556"/>
      <c r="D7" s="2559"/>
      <c r="E7" s="2562"/>
      <c r="F7" s="2537"/>
      <c r="G7" s="2540"/>
      <c r="H7" s="2542"/>
      <c r="I7" s="2521"/>
      <c r="J7" s="2524"/>
      <c r="K7" s="2527"/>
      <c r="L7" s="2521"/>
      <c r="M7" s="2524"/>
      <c r="N7" s="2527"/>
      <c r="O7" s="2521"/>
      <c r="P7" s="2524"/>
      <c r="Q7" s="2532" t="s">
        <v>6</v>
      </c>
      <c r="R7" s="2534" t="s">
        <v>11</v>
      </c>
      <c r="S7" s="2535"/>
      <c r="T7" s="2535"/>
      <c r="U7" s="1543"/>
    </row>
    <row r="8" spans="1:24" s="3" customFormat="1" ht="78" customHeight="1" thickBot="1" x14ac:dyDescent="0.3">
      <c r="A8" s="2551"/>
      <c r="B8" s="2554"/>
      <c r="C8" s="2557"/>
      <c r="D8" s="2560"/>
      <c r="E8" s="2563"/>
      <c r="F8" s="2538"/>
      <c r="G8" s="2541"/>
      <c r="H8" s="2543"/>
      <c r="I8" s="2522"/>
      <c r="J8" s="2525"/>
      <c r="K8" s="2528"/>
      <c r="L8" s="2522"/>
      <c r="M8" s="2525"/>
      <c r="N8" s="2528"/>
      <c r="O8" s="2522"/>
      <c r="P8" s="2525"/>
      <c r="Q8" s="2533"/>
      <c r="R8" s="1544" t="s">
        <v>154</v>
      </c>
      <c r="S8" s="1544" t="s">
        <v>211</v>
      </c>
      <c r="T8" s="1544" t="s">
        <v>248</v>
      </c>
      <c r="U8" s="1545" t="s">
        <v>336</v>
      </c>
    </row>
    <row r="9" spans="1:24" s="2" customFormat="1" ht="16.5" customHeight="1" x14ac:dyDescent="0.25">
      <c r="A9" s="2505" t="s">
        <v>12</v>
      </c>
      <c r="B9" s="2506"/>
      <c r="C9" s="2506"/>
      <c r="D9" s="2506"/>
      <c r="E9" s="2506"/>
      <c r="F9" s="2506"/>
      <c r="G9" s="2506"/>
      <c r="H9" s="2506"/>
      <c r="I9" s="2506"/>
      <c r="J9" s="2506"/>
      <c r="K9" s="2506"/>
      <c r="L9" s="2506"/>
      <c r="M9" s="2506"/>
      <c r="N9" s="2506"/>
      <c r="O9" s="2506"/>
      <c r="P9" s="2506"/>
      <c r="Q9" s="2506"/>
      <c r="R9" s="2506"/>
      <c r="S9" s="2506"/>
      <c r="T9" s="2506"/>
      <c r="U9" s="2507"/>
      <c r="X9" s="3"/>
    </row>
    <row r="10" spans="1:24" s="2" customFormat="1" ht="16.5" customHeight="1" x14ac:dyDescent="0.25">
      <c r="A10" s="2508" t="s">
        <v>13</v>
      </c>
      <c r="B10" s="2509"/>
      <c r="C10" s="2509"/>
      <c r="D10" s="2509"/>
      <c r="E10" s="2509"/>
      <c r="F10" s="2509"/>
      <c r="G10" s="2509"/>
      <c r="H10" s="2509"/>
      <c r="I10" s="2509"/>
      <c r="J10" s="2509"/>
      <c r="K10" s="2509"/>
      <c r="L10" s="2509"/>
      <c r="M10" s="2509"/>
      <c r="N10" s="2509"/>
      <c r="O10" s="2509"/>
      <c r="P10" s="2509"/>
      <c r="Q10" s="2509"/>
      <c r="R10" s="2509"/>
      <c r="S10" s="2509"/>
      <c r="T10" s="2509"/>
      <c r="U10" s="2510"/>
      <c r="V10" s="3"/>
    </row>
    <row r="11" spans="1:24" s="3" customFormat="1" ht="16.5" customHeight="1" x14ac:dyDescent="0.25">
      <c r="A11" s="555" t="s">
        <v>14</v>
      </c>
      <c r="B11" s="2511" t="s">
        <v>15</v>
      </c>
      <c r="C11" s="2511"/>
      <c r="D11" s="2511"/>
      <c r="E11" s="2511"/>
      <c r="F11" s="2511"/>
      <c r="G11" s="2511"/>
      <c r="H11" s="2511"/>
      <c r="I11" s="2511"/>
      <c r="J11" s="2511"/>
      <c r="K11" s="2511"/>
      <c r="L11" s="2511"/>
      <c r="M11" s="2511"/>
      <c r="N11" s="2511"/>
      <c r="O11" s="2511"/>
      <c r="P11" s="2511"/>
      <c r="Q11" s="2511"/>
      <c r="R11" s="2511"/>
      <c r="S11" s="2511"/>
      <c r="T11" s="2511"/>
      <c r="U11" s="2512"/>
    </row>
    <row r="12" spans="1:24" s="3" customFormat="1" ht="16.5" customHeight="1" thickBot="1" x14ac:dyDescent="0.3">
      <c r="A12" s="1527" t="s">
        <v>14</v>
      </c>
      <c r="B12" s="554" t="s">
        <v>14</v>
      </c>
      <c r="C12" s="2513" t="s">
        <v>16</v>
      </c>
      <c r="D12" s="2514"/>
      <c r="E12" s="2514"/>
      <c r="F12" s="2514"/>
      <c r="G12" s="2514"/>
      <c r="H12" s="2515"/>
      <c r="I12" s="2515"/>
      <c r="J12" s="2515"/>
      <c r="K12" s="2515"/>
      <c r="L12" s="2515"/>
      <c r="M12" s="2515"/>
      <c r="N12" s="2515"/>
      <c r="O12" s="2515"/>
      <c r="P12" s="2515"/>
      <c r="Q12" s="2514"/>
      <c r="R12" s="2514"/>
      <c r="S12" s="2514"/>
      <c r="T12" s="2514"/>
      <c r="U12" s="2516"/>
    </row>
    <row r="13" spans="1:24" s="3" customFormat="1" ht="16.5" customHeight="1" x14ac:dyDescent="0.25">
      <c r="A13" s="1526" t="s">
        <v>14</v>
      </c>
      <c r="B13" s="6" t="s">
        <v>14</v>
      </c>
      <c r="C13" s="1531" t="s">
        <v>14</v>
      </c>
      <c r="D13" s="2399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408" t="s">
        <v>22</v>
      </c>
      <c r="R13" s="1296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18"/>
      <c r="B14" s="7"/>
      <c r="C14" s="1531"/>
      <c r="D14" s="2399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48"/>
      <c r="K14" s="99"/>
      <c r="L14" s="140"/>
      <c r="M14" s="209"/>
      <c r="N14" s="99"/>
      <c r="O14" s="140"/>
      <c r="P14" s="209"/>
      <c r="Q14" s="2517"/>
      <c r="R14" s="1297"/>
      <c r="S14" s="1292"/>
      <c r="T14" s="66"/>
      <c r="U14" s="66"/>
      <c r="V14" s="475"/>
    </row>
    <row r="15" spans="1:24" s="3" customFormat="1" ht="20.25" customHeight="1" x14ac:dyDescent="0.25">
      <c r="A15" s="1518"/>
      <c r="B15" s="7"/>
      <c r="C15" s="1531"/>
      <c r="D15" s="2399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518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18"/>
      <c r="B16" s="7"/>
      <c r="C16" s="1531"/>
      <c r="D16" s="2399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519"/>
      <c r="R16" s="1297"/>
      <c r="S16" s="1292"/>
      <c r="T16" s="66"/>
      <c r="U16" s="66"/>
    </row>
    <row r="17" spans="1:23" s="3" customFormat="1" ht="54" customHeight="1" x14ac:dyDescent="0.25">
      <c r="A17" s="1518"/>
      <c r="B17" s="7"/>
      <c r="C17" s="1531"/>
      <c r="D17" s="2399"/>
      <c r="E17" s="324"/>
      <c r="F17" s="1289"/>
      <c r="G17" s="446"/>
      <c r="H17" s="481"/>
      <c r="I17" s="1546"/>
      <c r="J17" s="687"/>
      <c r="K17" s="481"/>
      <c r="L17" s="1546"/>
      <c r="M17" s="384"/>
      <c r="N17" s="481"/>
      <c r="O17" s="1546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18"/>
      <c r="B18" s="7"/>
      <c r="C18" s="1531"/>
      <c r="D18" s="2323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48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18"/>
      <c r="B19" s="7"/>
      <c r="C19" s="1531"/>
      <c r="D19" s="2324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18"/>
      <c r="B20" s="7"/>
      <c r="C20" s="1531"/>
      <c r="D20" s="2324"/>
      <c r="E20" s="324"/>
      <c r="F20" s="1289"/>
      <c r="G20" s="55"/>
      <c r="H20" s="481"/>
      <c r="I20" s="1546"/>
      <c r="J20" s="687"/>
      <c r="K20" s="481"/>
      <c r="L20" s="1546"/>
      <c r="M20" s="384"/>
      <c r="N20" s="481"/>
      <c r="O20" s="1546"/>
      <c r="P20" s="192"/>
      <c r="Q20" s="2500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18"/>
      <c r="B21" s="7"/>
      <c r="C21" s="1531"/>
      <c r="D21" s="2499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501"/>
      <c r="R21" s="51"/>
      <c r="S21" s="1291"/>
      <c r="T21" s="550"/>
      <c r="U21" s="550"/>
    </row>
    <row r="22" spans="1:23" s="3" customFormat="1" ht="52.15" customHeight="1" x14ac:dyDescent="0.25">
      <c r="A22" s="1518"/>
      <c r="B22" s="7"/>
      <c r="C22" s="1531"/>
      <c r="D22" s="1509" t="s">
        <v>26</v>
      </c>
      <c r="E22" s="2502" t="s">
        <v>110</v>
      </c>
      <c r="F22" s="1289"/>
      <c r="G22" s="9" t="s">
        <v>19</v>
      </c>
      <c r="H22" s="99">
        <v>3245.2</v>
      </c>
      <c r="I22" s="140">
        <v>3245.2</v>
      </c>
      <c r="J22" s="1448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74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18"/>
      <c r="B23" s="7"/>
      <c r="C23" s="1531"/>
      <c r="D23" s="1509"/>
      <c r="E23" s="2503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47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18"/>
      <c r="B24" s="7"/>
      <c r="C24" s="1531"/>
      <c r="D24" s="1509"/>
      <c r="E24" s="2503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48" t="s">
        <v>319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18"/>
      <c r="B25" s="7"/>
      <c r="C25" s="1531"/>
      <c r="D25" s="1509"/>
      <c r="E25" s="2503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49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18"/>
      <c r="B26" s="7"/>
      <c r="C26" s="1531"/>
      <c r="D26" s="1509"/>
      <c r="E26" s="2503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47" t="s">
        <v>320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18"/>
      <c r="B27" s="7"/>
      <c r="C27" s="1531"/>
      <c r="D27" s="1509"/>
      <c r="E27" s="2503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454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18"/>
      <c r="B28" s="7"/>
      <c r="C28" s="1531"/>
      <c r="D28" s="1509"/>
      <c r="E28" s="2503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496"/>
      <c r="R28" s="315"/>
      <c r="S28" s="1291"/>
      <c r="T28" s="550"/>
      <c r="U28" s="550"/>
    </row>
    <row r="29" spans="1:23" s="3" customFormat="1" ht="16.5" customHeight="1" x14ac:dyDescent="0.25">
      <c r="A29" s="1518"/>
      <c r="B29" s="7"/>
      <c r="C29" s="1475"/>
      <c r="D29" s="1511"/>
      <c r="E29" s="2504"/>
      <c r="F29" s="1460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0">
        <f t="shared" si="1"/>
        <v>3245.2</v>
      </c>
      <c r="P29" s="1551"/>
      <c r="Q29" s="2452"/>
      <c r="R29" s="316"/>
      <c r="S29" s="1292"/>
      <c r="T29" s="66"/>
      <c r="U29" s="66"/>
    </row>
    <row r="30" spans="1:23" s="3" customFormat="1" ht="27.75" customHeight="1" x14ac:dyDescent="0.25">
      <c r="A30" s="1518"/>
      <c r="B30" s="7"/>
      <c r="C30" s="1531"/>
      <c r="D30" s="2372" t="s">
        <v>27</v>
      </c>
      <c r="E30" s="118"/>
      <c r="F30" s="1289"/>
      <c r="G30" s="55" t="s">
        <v>19</v>
      </c>
      <c r="H30" s="37">
        <v>906.3</v>
      </c>
      <c r="I30" s="1459">
        <v>906.3</v>
      </c>
      <c r="J30" s="135"/>
      <c r="K30" s="37">
        <v>906.3</v>
      </c>
      <c r="L30" s="1459">
        <v>906.3</v>
      </c>
      <c r="M30" s="1552"/>
      <c r="N30" s="37">
        <v>906.3</v>
      </c>
      <c r="O30" s="1459">
        <v>906.3</v>
      </c>
      <c r="P30" s="1552"/>
      <c r="Q30" s="2496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18"/>
      <c r="B31" s="7"/>
      <c r="C31" s="1531"/>
      <c r="D31" s="2485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0">
        <f>+O30</f>
        <v>906.3</v>
      </c>
      <c r="P31" s="1551"/>
      <c r="Q31" s="2452"/>
      <c r="R31" s="316"/>
      <c r="S31" s="1292"/>
      <c r="T31" s="66"/>
      <c r="U31" s="66"/>
    </row>
    <row r="32" spans="1:23" s="3" customFormat="1" ht="38.25" customHeight="1" x14ac:dyDescent="0.25">
      <c r="A32" s="1518"/>
      <c r="B32" s="7"/>
      <c r="C32" s="1531"/>
      <c r="D32" s="2372" t="s">
        <v>29</v>
      </c>
      <c r="E32" s="2464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496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18"/>
      <c r="B33" s="7"/>
      <c r="C33" s="1531"/>
      <c r="D33" s="2372"/>
      <c r="E33" s="2495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53">
        <f>+O32</f>
        <v>784.5</v>
      </c>
      <c r="P33" s="336"/>
      <c r="Q33" s="2496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418"/>
      <c r="B34" s="2419"/>
      <c r="C34" s="1513"/>
      <c r="D34" s="2371" t="s">
        <v>31</v>
      </c>
      <c r="E34" s="2497" t="s">
        <v>106</v>
      </c>
      <c r="F34" s="1514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54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418"/>
      <c r="B35" s="2419"/>
      <c r="C35" s="1513"/>
      <c r="D35" s="2485"/>
      <c r="E35" s="2498"/>
      <c r="F35" s="1514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0">
        <f>+O34</f>
        <v>196.1</v>
      </c>
      <c r="P35" s="1551"/>
      <c r="Q35" s="1555"/>
      <c r="R35" s="55"/>
      <c r="S35" s="59"/>
      <c r="T35" s="1299"/>
      <c r="U35" s="1299"/>
    </row>
    <row r="36" spans="1:26" s="2" customFormat="1" ht="17.25" customHeight="1" x14ac:dyDescent="0.25">
      <c r="A36" s="2418"/>
      <c r="B36" s="2419"/>
      <c r="C36" s="1513"/>
      <c r="D36" s="2372" t="s">
        <v>194</v>
      </c>
      <c r="E36" s="2491" t="s">
        <v>113</v>
      </c>
      <c r="F36" s="2396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494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418"/>
      <c r="B37" s="2419"/>
      <c r="C37" s="1513"/>
      <c r="D37" s="2372"/>
      <c r="E37" s="2492"/>
      <c r="F37" s="2396"/>
      <c r="G37" s="450" t="s">
        <v>143</v>
      </c>
      <c r="H37" s="17">
        <v>78.8</v>
      </c>
      <c r="I37" s="190">
        <v>78.8</v>
      </c>
      <c r="J37" s="132"/>
      <c r="K37" s="1556"/>
      <c r="L37" s="157"/>
      <c r="M37" s="333"/>
      <c r="N37" s="1556"/>
      <c r="O37" s="1557"/>
      <c r="P37" s="733"/>
      <c r="Q37" s="2494"/>
      <c r="R37" s="363"/>
      <c r="S37" s="247"/>
      <c r="T37" s="173"/>
      <c r="U37" s="173"/>
      <c r="Y37" s="3"/>
    </row>
    <row r="38" spans="1:26" s="2" customFormat="1" ht="17.25" customHeight="1" x14ac:dyDescent="0.25">
      <c r="A38" s="2418"/>
      <c r="B38" s="2419"/>
      <c r="C38" s="1513"/>
      <c r="D38" s="2372"/>
      <c r="E38" s="2493"/>
      <c r="F38" s="2396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59"/>
      <c r="P38" s="690"/>
      <c r="Q38" s="2494"/>
      <c r="R38" s="363"/>
      <c r="S38" s="247"/>
      <c r="T38" s="173"/>
      <c r="U38" s="173"/>
    </row>
    <row r="39" spans="1:26" s="2" customFormat="1" ht="17.25" customHeight="1" x14ac:dyDescent="0.25">
      <c r="A39" s="1518"/>
      <c r="B39" s="1519"/>
      <c r="C39" s="1513"/>
      <c r="D39" s="2485"/>
      <c r="E39" s="1380" t="s">
        <v>272</v>
      </c>
      <c r="F39" s="2396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0"/>
      <c r="P39" s="1691"/>
      <c r="Q39" s="1558"/>
      <c r="R39" s="1533"/>
      <c r="S39" s="1307"/>
      <c r="T39" s="317"/>
      <c r="U39" s="317"/>
      <c r="V39" s="3"/>
    </row>
    <row r="40" spans="1:26" s="2" customFormat="1" ht="27" customHeight="1" x14ac:dyDescent="0.25">
      <c r="A40" s="1518"/>
      <c r="B40" s="1519"/>
      <c r="C40" s="1513"/>
      <c r="D40" s="2372" t="s">
        <v>198</v>
      </c>
      <c r="E40" s="2486" t="s">
        <v>272</v>
      </c>
      <c r="F40" s="2396"/>
      <c r="G40" s="450" t="s">
        <v>21</v>
      </c>
      <c r="H40" s="1302">
        <v>130.5</v>
      </c>
      <c r="I40" s="1300">
        <v>130.5</v>
      </c>
      <c r="J40" s="1304"/>
      <c r="K40" s="1302">
        <v>130.5</v>
      </c>
      <c r="L40" s="1300">
        <v>130.5</v>
      </c>
      <c r="M40" s="201"/>
      <c r="N40" s="1302">
        <v>130.5</v>
      </c>
      <c r="O40" s="1300">
        <v>130.5</v>
      </c>
      <c r="P40" s="691"/>
      <c r="Q40" s="1559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18"/>
      <c r="B41" s="1519"/>
      <c r="C41" s="1513"/>
      <c r="D41" s="2372"/>
      <c r="E41" s="2486"/>
      <c r="F41" s="2396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487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18"/>
      <c r="B42" s="1519"/>
      <c r="C42" s="1513"/>
      <c r="D42" s="2485"/>
      <c r="E42" s="2486"/>
      <c r="F42" s="2396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0"/>
      <c r="N42" s="250">
        <f t="shared" ref="N42:O42" si="2">SUM(N40:N41)</f>
        <v>130.5</v>
      </c>
      <c r="O42" s="251">
        <f t="shared" si="2"/>
        <v>130.5</v>
      </c>
      <c r="P42" s="1561"/>
      <c r="Q42" s="2488"/>
      <c r="R42" s="1232"/>
      <c r="S42" s="811"/>
      <c r="T42" s="392"/>
      <c r="U42" s="392"/>
      <c r="W42" s="3"/>
    </row>
    <row r="43" spans="1:26" s="2" customFormat="1" ht="27.75" customHeight="1" x14ac:dyDescent="0.25">
      <c r="A43" s="1518"/>
      <c r="B43" s="1519"/>
      <c r="C43" s="1513"/>
      <c r="D43" s="2371" t="s">
        <v>149</v>
      </c>
      <c r="E43" s="2489"/>
      <c r="F43" s="2396"/>
      <c r="G43" s="365" t="s">
        <v>35</v>
      </c>
      <c r="H43" s="1302">
        <v>157.4</v>
      </c>
      <c r="I43" s="1300">
        <v>157.4</v>
      </c>
      <c r="J43" s="1304"/>
      <c r="K43" s="1302">
        <v>157.4</v>
      </c>
      <c r="L43" s="1300">
        <v>157.4</v>
      </c>
      <c r="M43" s="201"/>
      <c r="N43" s="1302">
        <v>157.4</v>
      </c>
      <c r="O43" s="1301">
        <v>157.4</v>
      </c>
      <c r="P43" s="211"/>
      <c r="Q43" s="2487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18"/>
      <c r="B44" s="1519"/>
      <c r="C44" s="1513"/>
      <c r="D44" s="2372"/>
      <c r="E44" s="2489"/>
      <c r="F44" s="2396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2"/>
      <c r="N44" s="194">
        <f>SUM(N43:N43)</f>
        <v>157.4</v>
      </c>
      <c r="O44" s="1563">
        <f>SUM(O43:O43)</f>
        <v>157.4</v>
      </c>
      <c r="P44" s="1564"/>
      <c r="Q44" s="2490"/>
      <c r="R44" s="1233"/>
      <c r="S44" s="391"/>
      <c r="T44" s="254"/>
      <c r="U44" s="254"/>
    </row>
    <row r="45" spans="1:26" s="2" customFormat="1" ht="64.5" customHeight="1" x14ac:dyDescent="0.25">
      <c r="A45" s="1518"/>
      <c r="B45" s="1519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65"/>
      <c r="N45" s="255"/>
      <c r="O45" s="308"/>
      <c r="P45" s="1565"/>
      <c r="Q45" s="1559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18"/>
      <c r="B46" s="1519"/>
      <c r="C46" s="1513"/>
      <c r="D46" s="2337" t="s">
        <v>186</v>
      </c>
      <c r="E46" s="126"/>
      <c r="F46" s="282"/>
      <c r="G46" s="530"/>
      <c r="H46" s="291"/>
      <c r="I46" s="292"/>
      <c r="J46" s="293"/>
      <c r="K46" s="291"/>
      <c r="L46" s="292"/>
      <c r="M46" s="1566"/>
      <c r="N46" s="291"/>
      <c r="O46" s="1567"/>
      <c r="P46" s="1568"/>
      <c r="Q46" s="1569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27"/>
      <c r="B47" s="1529"/>
      <c r="C47" s="1516"/>
      <c r="D47" s="2470"/>
      <c r="E47" s="2341" t="s">
        <v>32</v>
      </c>
      <c r="F47" s="2342"/>
      <c r="G47" s="2436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0">
        <f>O39+O35+O33+O31+O29+O21+O42+O44</f>
        <v>8551.3000000000011</v>
      </c>
      <c r="P47" s="1571"/>
      <c r="Q47" s="1572"/>
      <c r="R47" s="1534"/>
      <c r="S47" s="219"/>
      <c r="T47" s="121"/>
      <c r="U47" s="121"/>
      <c r="V47" s="3"/>
    </row>
    <row r="48" spans="1:26" s="3" customFormat="1" ht="64.5" customHeight="1" x14ac:dyDescent="0.25">
      <c r="A48" s="2418" t="s">
        <v>14</v>
      </c>
      <c r="B48" s="2419" t="s">
        <v>14</v>
      </c>
      <c r="C48" s="2479" t="s">
        <v>33</v>
      </c>
      <c r="D48" s="2337" t="s">
        <v>34</v>
      </c>
      <c r="E48" s="2481"/>
      <c r="F48" s="2483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73" t="s">
        <v>222</v>
      </c>
      <c r="R48" s="1325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466"/>
      <c r="B49" s="2468"/>
      <c r="C49" s="2480"/>
      <c r="D49" s="2470"/>
      <c r="E49" s="2482"/>
      <c r="F49" s="2484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0">
        <f>+O48</f>
        <v>8578.2000000000007</v>
      </c>
      <c r="P49" s="1571"/>
      <c r="Q49" s="1574"/>
      <c r="R49" s="947"/>
      <c r="S49" s="220"/>
      <c r="T49" s="314"/>
      <c r="U49" s="314"/>
    </row>
    <row r="50" spans="1:25" s="3" customFormat="1" ht="18" customHeight="1" x14ac:dyDescent="0.25">
      <c r="A50" s="1526" t="s">
        <v>14</v>
      </c>
      <c r="B50" s="6" t="s">
        <v>14</v>
      </c>
      <c r="C50" s="627" t="s">
        <v>36</v>
      </c>
      <c r="D50" s="2469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477" t="s">
        <v>222</v>
      </c>
      <c r="R50" s="1326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27"/>
      <c r="B51" s="21"/>
      <c r="C51" s="1532"/>
      <c r="D51" s="2470"/>
      <c r="E51" s="22"/>
      <c r="F51" s="1535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53">
        <f>+O50</f>
        <v>25009.5</v>
      </c>
      <c r="P51" s="336"/>
      <c r="Q51" s="2478"/>
      <c r="R51" s="1327"/>
      <c r="S51" s="655"/>
      <c r="T51" s="663"/>
      <c r="U51" s="663"/>
    </row>
    <row r="52" spans="1:25" s="2" customFormat="1" ht="54" customHeight="1" x14ac:dyDescent="0.25">
      <c r="A52" s="2465" t="s">
        <v>14</v>
      </c>
      <c r="B52" s="2467" t="s">
        <v>14</v>
      </c>
      <c r="C52" s="2391" t="s">
        <v>38</v>
      </c>
      <c r="D52" s="2469" t="s">
        <v>145</v>
      </c>
      <c r="E52" s="117"/>
      <c r="F52" s="1521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75"/>
      <c r="Q52" s="2408" t="s">
        <v>146</v>
      </c>
      <c r="R52" s="1325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466"/>
      <c r="B53" s="2468"/>
      <c r="C53" s="2412"/>
      <c r="D53" s="2470"/>
      <c r="E53" s="22"/>
      <c r="F53" s="1535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1"/>
      <c r="Q53" s="2409"/>
      <c r="R53" s="1328"/>
      <c r="S53" s="656"/>
      <c r="T53" s="514"/>
      <c r="U53" s="514"/>
    </row>
    <row r="54" spans="1:25" s="2" customFormat="1" ht="29.25" customHeight="1" x14ac:dyDescent="0.25">
      <c r="A54" s="2465" t="s">
        <v>14</v>
      </c>
      <c r="B54" s="2467" t="s">
        <v>14</v>
      </c>
      <c r="C54" s="2391" t="s">
        <v>39</v>
      </c>
      <c r="D54" s="2469" t="s">
        <v>179</v>
      </c>
      <c r="E54" s="117"/>
      <c r="F54" s="1521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471" t="s">
        <v>177</v>
      </c>
      <c r="R54" s="1329">
        <v>200</v>
      </c>
      <c r="S54" s="1317">
        <v>200</v>
      </c>
      <c r="T54" s="1318">
        <v>200</v>
      </c>
      <c r="U54" s="1318"/>
      <c r="V54" s="3"/>
      <c r="Y54" s="3"/>
    </row>
    <row r="55" spans="1:25" s="2" customFormat="1" ht="12" customHeight="1" x14ac:dyDescent="0.25">
      <c r="A55" s="2418"/>
      <c r="B55" s="2419"/>
      <c r="C55" s="2392"/>
      <c r="D55" s="2337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46"/>
      <c r="P55" s="384"/>
      <c r="Q55" s="2472"/>
      <c r="R55" s="1330"/>
      <c r="S55" s="658"/>
      <c r="T55" s="665"/>
      <c r="U55" s="665"/>
    </row>
    <row r="56" spans="1:25" s="3" customFormat="1" ht="16.5" customHeight="1" thickBot="1" x14ac:dyDescent="0.3">
      <c r="A56" s="2466"/>
      <c r="B56" s="2468"/>
      <c r="C56" s="2412"/>
      <c r="D56" s="2470"/>
      <c r="E56" s="22"/>
      <c r="F56" s="1535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0">
        <f t="shared" si="3"/>
        <v>260.5</v>
      </c>
      <c r="P56" s="1571"/>
      <c r="Q56" s="2473"/>
      <c r="R56" s="1331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474" t="s">
        <v>40</v>
      </c>
      <c r="D57" s="2475"/>
      <c r="E57" s="2475"/>
      <c r="F57" s="2475"/>
      <c r="G57" s="2476"/>
      <c r="H57" s="496">
        <f>H53+H51+H49+H47+H56</f>
        <v>43787.899999999994</v>
      </c>
      <c r="I57" s="387">
        <f>I53+I51+I49+I47+I56</f>
        <v>43787.899999999994</v>
      </c>
      <c r="J57" s="1576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327"/>
      <c r="R57" s="2327"/>
      <c r="S57" s="2327"/>
      <c r="T57" s="2327"/>
      <c r="U57" s="2328"/>
    </row>
    <row r="58" spans="1:25" s="2" customFormat="1" ht="16.5" customHeight="1" thickBot="1" x14ac:dyDescent="0.3">
      <c r="A58" s="296" t="s">
        <v>14</v>
      </c>
      <c r="B58" s="5" t="s">
        <v>33</v>
      </c>
      <c r="C58" s="2348" t="s">
        <v>41</v>
      </c>
      <c r="D58" s="2348"/>
      <c r="E58" s="2348"/>
      <c r="F58" s="2348"/>
      <c r="G58" s="2457"/>
      <c r="H58" s="2457"/>
      <c r="I58" s="2457"/>
      <c r="J58" s="2457"/>
      <c r="K58" s="2457"/>
      <c r="L58" s="2457"/>
      <c r="M58" s="2457"/>
      <c r="N58" s="2457"/>
      <c r="O58" s="2457"/>
      <c r="P58" s="2457"/>
      <c r="Q58" s="2457"/>
      <c r="R58" s="2457"/>
      <c r="S58" s="2457"/>
      <c r="T58" s="2457"/>
      <c r="U58" s="2458"/>
    </row>
    <row r="59" spans="1:25" s="3" customFormat="1" ht="15" customHeight="1" x14ac:dyDescent="0.25">
      <c r="A59" s="1526" t="s">
        <v>14</v>
      </c>
      <c r="B59" s="1528" t="s">
        <v>33</v>
      </c>
      <c r="C59" s="1520" t="s">
        <v>14</v>
      </c>
      <c r="D59" s="2382" t="s">
        <v>42</v>
      </c>
      <c r="E59" s="2459" t="s">
        <v>274</v>
      </c>
      <c r="F59" s="241">
        <v>3</v>
      </c>
      <c r="G59" s="1344" t="s">
        <v>21</v>
      </c>
      <c r="H59" s="1577">
        <v>5656.2</v>
      </c>
      <c r="I59" s="139">
        <v>5656.2</v>
      </c>
      <c r="J59" s="724"/>
      <c r="K59" s="709">
        <v>5325.6</v>
      </c>
      <c r="L59" s="139">
        <v>5325.6</v>
      </c>
      <c r="M59" s="1578"/>
      <c r="N59" s="1577">
        <v>5278.6</v>
      </c>
      <c r="O59" s="139">
        <v>5278.6</v>
      </c>
      <c r="P59" s="724"/>
      <c r="Q59" s="1579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18"/>
      <c r="B60" s="1519"/>
      <c r="C60" s="103"/>
      <c r="D60" s="2383"/>
      <c r="E60" s="2460"/>
      <c r="F60" s="175"/>
      <c r="G60" s="1341" t="s">
        <v>140</v>
      </c>
      <c r="H60" s="1580">
        <v>46.5</v>
      </c>
      <c r="I60" s="153">
        <v>46.5</v>
      </c>
      <c r="J60" s="1581"/>
      <c r="K60" s="1582">
        <f>SUMIF(G69:G108,"sb(l)",K69:K108)</f>
        <v>0</v>
      </c>
      <c r="L60" s="153">
        <f>SUMIF(H69:H108,"sb(l)",L69:L108)</f>
        <v>0</v>
      </c>
      <c r="M60" s="1583"/>
      <c r="N60" s="1580">
        <f>SUMIF(G69:G108,"sb(l)",N69:N108)</f>
        <v>0</v>
      </c>
      <c r="O60" s="153">
        <f>SUMIF(H69:H108,"sb(l)",O69:O108)</f>
        <v>0</v>
      </c>
      <c r="P60" s="1584"/>
      <c r="Q60" s="1585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18"/>
      <c r="B61" s="1519"/>
      <c r="C61" s="103"/>
      <c r="D61" s="2383"/>
      <c r="E61" s="2460"/>
      <c r="F61" s="175"/>
      <c r="G61" s="365" t="s">
        <v>43</v>
      </c>
      <c r="H61" s="1580">
        <v>668.5</v>
      </c>
      <c r="I61" s="153">
        <v>668.5</v>
      </c>
      <c r="J61" s="1581"/>
      <c r="K61" s="1582">
        <v>673.4</v>
      </c>
      <c r="L61" s="153">
        <v>673.4</v>
      </c>
      <c r="M61" s="1583"/>
      <c r="N61" s="1580">
        <v>673.4</v>
      </c>
      <c r="O61" s="153">
        <v>673.4</v>
      </c>
      <c r="P61" s="1581"/>
      <c r="Q61" s="1586"/>
      <c r="R61" s="1338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18"/>
      <c r="B62" s="1519"/>
      <c r="C62" s="103"/>
      <c r="D62" s="2383"/>
      <c r="E62" s="2460"/>
      <c r="F62" s="175"/>
      <c r="G62" s="365" t="s">
        <v>88</v>
      </c>
      <c r="H62" s="1580">
        <v>96.1</v>
      </c>
      <c r="I62" s="153">
        <v>96.1</v>
      </c>
      <c r="J62" s="1581"/>
      <c r="K62" s="1582">
        <f>SUMIF(G69:G108,"sb(spl)",K69:K108)</f>
        <v>0</v>
      </c>
      <c r="L62" s="153">
        <f>SUMIF(H69:H108,"sb(spl)",L69:L108)</f>
        <v>0</v>
      </c>
      <c r="M62" s="1583"/>
      <c r="N62" s="1580">
        <f>SUMIF(G69:G108,"sb(spl)",N69:N108)</f>
        <v>0</v>
      </c>
      <c r="O62" s="153">
        <f>SUMIF(H69:H108,"sb(spl)",O69:O108)</f>
        <v>0</v>
      </c>
      <c r="P62" s="1581"/>
      <c r="Q62" s="1586"/>
      <c r="R62" s="1338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18"/>
      <c r="B63" s="1519"/>
      <c r="C63" s="103"/>
      <c r="D63" s="2383"/>
      <c r="E63" s="2460"/>
      <c r="F63" s="175"/>
      <c r="G63" s="1341" t="s">
        <v>19</v>
      </c>
      <c r="H63" s="1580">
        <v>74</v>
      </c>
      <c r="I63" s="153">
        <v>74</v>
      </c>
      <c r="J63" s="1581"/>
      <c r="K63" s="1582">
        <v>72</v>
      </c>
      <c r="L63" s="153">
        <v>72</v>
      </c>
      <c r="M63" s="1583"/>
      <c r="N63" s="1580">
        <v>72</v>
      </c>
      <c r="O63" s="153">
        <v>72</v>
      </c>
      <c r="P63" s="1581"/>
      <c r="Q63" s="1586"/>
      <c r="R63" s="1338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18"/>
      <c r="B64" s="1519"/>
      <c r="C64" s="103"/>
      <c r="D64" s="2383"/>
      <c r="E64" s="2460"/>
      <c r="F64" s="175"/>
      <c r="G64" s="1341" t="s">
        <v>143</v>
      </c>
      <c r="H64" s="1580">
        <v>83.5</v>
      </c>
      <c r="I64" s="153">
        <v>83.5</v>
      </c>
      <c r="J64" s="1581"/>
      <c r="K64" s="1582">
        <f>SUMIF(G69:G108,"sb(es)",K69:K108)</f>
        <v>0</v>
      </c>
      <c r="L64" s="153">
        <f>SUMIF(H69:H108,"sb(es)",L69:L108)</f>
        <v>0</v>
      </c>
      <c r="M64" s="1583"/>
      <c r="N64" s="1580">
        <f>SUMIF(G69:G108,"sb(es)",N69:N108)</f>
        <v>0</v>
      </c>
      <c r="O64" s="153">
        <f>SUMIF(H69:H108,"sb(es)",O69:O108)</f>
        <v>0</v>
      </c>
      <c r="P64" s="1581"/>
      <c r="Q64" s="1586"/>
      <c r="R64" s="1338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18"/>
      <c r="B65" s="1519"/>
      <c r="C65" s="103"/>
      <c r="D65" s="2383"/>
      <c r="E65" s="2460"/>
      <c r="F65" s="175"/>
      <c r="G65" s="1341" t="s">
        <v>144</v>
      </c>
      <c r="H65" s="1580">
        <v>8</v>
      </c>
      <c r="I65" s="153">
        <v>8</v>
      </c>
      <c r="J65" s="1581"/>
      <c r="K65" s="1582">
        <f>SUMIF(G69:G108,"sb(esa)",K69:K108)</f>
        <v>0</v>
      </c>
      <c r="L65" s="153">
        <f>SUMIF(H69:H108,"sb(esa)",L69:L108)</f>
        <v>0</v>
      </c>
      <c r="M65" s="1583"/>
      <c r="N65" s="1580">
        <f>SUMIF(G69:G108,"sb(esa)",N69:N108)</f>
        <v>0</v>
      </c>
      <c r="O65" s="153">
        <f>SUMIF(H69:H108,"sb(esa)",O69:O108)</f>
        <v>0</v>
      </c>
      <c r="P65" s="1581"/>
      <c r="Q65" s="1586"/>
      <c r="R65" s="1338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18"/>
      <c r="B66" s="1519"/>
      <c r="C66" s="1478"/>
      <c r="D66" s="2383"/>
      <c r="E66" s="2461"/>
      <c r="F66" s="1468"/>
      <c r="G66" s="1341" t="s">
        <v>35</v>
      </c>
      <c r="H66" s="1580">
        <v>122.4</v>
      </c>
      <c r="I66" s="153">
        <v>122.4</v>
      </c>
      <c r="J66" s="1581"/>
      <c r="K66" s="1582">
        <v>108.8</v>
      </c>
      <c r="L66" s="153">
        <v>108.8</v>
      </c>
      <c r="M66" s="1583"/>
      <c r="N66" s="1580">
        <v>111.8</v>
      </c>
      <c r="O66" s="153">
        <v>111.8</v>
      </c>
      <c r="P66" s="1581"/>
      <c r="Q66" s="1586"/>
      <c r="R66" s="1338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18"/>
      <c r="B67" s="1519"/>
      <c r="C67" s="103"/>
      <c r="D67" s="1461"/>
      <c r="E67" s="93"/>
      <c r="F67" s="175"/>
      <c r="G67" s="1462" t="s">
        <v>59</v>
      </c>
      <c r="H67" s="1587">
        <v>43.1</v>
      </c>
      <c r="I67" s="1464">
        <v>43.1</v>
      </c>
      <c r="J67" s="960"/>
      <c r="K67" s="1588">
        <f>SUMIF(G69:G108,"es",K69:K108)</f>
        <v>0</v>
      </c>
      <c r="L67" s="1464">
        <f>SUMIF(H69:H108,"es",L69:L108)</f>
        <v>0</v>
      </c>
      <c r="M67" s="1589"/>
      <c r="N67" s="1587">
        <f>SUMIF(G69:G108,"es",N69:N108)</f>
        <v>0</v>
      </c>
      <c r="O67" s="1464">
        <f>SUMIF(H69:H108,"es",O69:O108)</f>
        <v>0</v>
      </c>
      <c r="P67" s="960"/>
      <c r="Q67" s="1590"/>
      <c r="R67" s="1465"/>
      <c r="S67" s="1466"/>
      <c r="T67" s="1467"/>
      <c r="U67" s="1467"/>
      <c r="W67" s="475"/>
      <c r="X67" s="475"/>
      <c r="Y67" s="475"/>
    </row>
    <row r="68" spans="1:25" s="3" customFormat="1" ht="15" customHeight="1" thickBot="1" x14ac:dyDescent="0.3">
      <c r="A68" s="1518"/>
      <c r="B68" s="1519"/>
      <c r="C68" s="103"/>
      <c r="D68" s="1461"/>
      <c r="E68" s="93"/>
      <c r="F68" s="175"/>
      <c r="G68" s="1343" t="s">
        <v>44</v>
      </c>
      <c r="H68" s="1591">
        <v>5</v>
      </c>
      <c r="I68" s="154">
        <v>5</v>
      </c>
      <c r="J68" s="1592"/>
      <c r="K68" s="1593">
        <v>5</v>
      </c>
      <c r="L68" s="154">
        <v>5</v>
      </c>
      <c r="M68" s="1594"/>
      <c r="N68" s="1591">
        <v>5</v>
      </c>
      <c r="O68" s="154">
        <v>5</v>
      </c>
      <c r="P68" s="1592"/>
      <c r="Q68" s="1586"/>
      <c r="R68" s="1338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18"/>
      <c r="B69" s="1519"/>
      <c r="C69" s="1513"/>
      <c r="D69" s="2393" t="s">
        <v>131</v>
      </c>
      <c r="E69" s="93"/>
      <c r="F69" s="175"/>
      <c r="G69" s="1342"/>
      <c r="H69" s="497"/>
      <c r="I69" s="156"/>
      <c r="J69" s="483"/>
      <c r="K69" s="710"/>
      <c r="L69" s="156"/>
      <c r="M69" s="722"/>
      <c r="N69" s="497"/>
      <c r="O69" s="156"/>
      <c r="P69" s="483"/>
      <c r="Q69" s="1555" t="s">
        <v>87</v>
      </c>
      <c r="R69" s="181">
        <v>82</v>
      </c>
      <c r="S69" s="1308">
        <v>82</v>
      </c>
      <c r="T69" s="318">
        <v>82</v>
      </c>
      <c r="U69" s="318"/>
      <c r="V69" s="147"/>
    </row>
    <row r="70" spans="1:25" s="3" customFormat="1" ht="18.75" customHeight="1" x14ac:dyDescent="0.25">
      <c r="A70" s="1518"/>
      <c r="B70" s="1519"/>
      <c r="C70" s="1513"/>
      <c r="D70" s="2324"/>
      <c r="E70" s="93"/>
      <c r="F70" s="175"/>
      <c r="G70" s="1342"/>
      <c r="H70" s="497"/>
      <c r="I70" s="156"/>
      <c r="J70" s="483"/>
      <c r="K70" s="710"/>
      <c r="L70" s="156"/>
      <c r="M70" s="722"/>
      <c r="N70" s="497"/>
      <c r="O70" s="156"/>
      <c r="P70" s="483"/>
      <c r="Q70" s="1595" t="s">
        <v>321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18"/>
      <c r="B71" s="1519"/>
      <c r="C71" s="1513"/>
      <c r="D71" s="2324"/>
      <c r="E71" s="93"/>
      <c r="F71" s="175"/>
      <c r="G71" s="1342"/>
      <c r="H71" s="497"/>
      <c r="I71" s="156"/>
      <c r="J71" s="483"/>
      <c r="K71" s="710"/>
      <c r="L71" s="156"/>
      <c r="M71" s="722"/>
      <c r="N71" s="497"/>
      <c r="O71" s="156"/>
      <c r="P71" s="483"/>
      <c r="Q71" s="1595" t="s">
        <v>322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18"/>
      <c r="B72" s="1519"/>
      <c r="C72" s="1513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596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18"/>
      <c r="B73" s="1519"/>
      <c r="C73" s="1513"/>
      <c r="D73" s="1502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462" t="s">
        <v>230</v>
      </c>
      <c r="R73" s="1321" t="s">
        <v>263</v>
      </c>
      <c r="S73" s="1322" t="s">
        <v>263</v>
      </c>
      <c r="T73" s="1323" t="s">
        <v>263</v>
      </c>
      <c r="U73" s="1323"/>
    </row>
    <row r="74" spans="1:25" s="3" customFormat="1" ht="27" customHeight="1" x14ac:dyDescent="0.25">
      <c r="A74" s="1518"/>
      <c r="B74" s="1519"/>
      <c r="C74" s="1513"/>
      <c r="D74" s="1502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463"/>
      <c r="R74" s="1319"/>
      <c r="S74" s="1320"/>
      <c r="T74" s="330"/>
      <c r="U74" s="330"/>
    </row>
    <row r="75" spans="1:25" s="3" customFormat="1" ht="30" customHeight="1" x14ac:dyDescent="0.25">
      <c r="A75" s="1518"/>
      <c r="B75" s="1519"/>
      <c r="C75" s="1513"/>
      <c r="D75" s="1502"/>
      <c r="E75" s="2464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597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18"/>
      <c r="B76" s="1519"/>
      <c r="C76" s="1513"/>
      <c r="D76" s="1502"/>
      <c r="E76" s="2464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598" t="s">
        <v>323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18"/>
      <c r="B77" s="1519"/>
      <c r="C77" s="1513"/>
      <c r="D77" s="1502"/>
      <c r="E77" s="1381"/>
      <c r="F77" s="175"/>
      <c r="G77" s="1342"/>
      <c r="H77" s="497"/>
      <c r="I77" s="156"/>
      <c r="J77" s="483"/>
      <c r="K77" s="710"/>
      <c r="L77" s="156"/>
      <c r="M77" s="722"/>
      <c r="N77" s="497"/>
      <c r="O77" s="156"/>
      <c r="P77" s="483"/>
      <c r="Q77" s="1599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18"/>
      <c r="B78" s="1519"/>
      <c r="C78" s="1513"/>
      <c r="D78" s="1522" t="s">
        <v>142</v>
      </c>
      <c r="E78" s="1381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0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18"/>
      <c r="B79" s="1519"/>
      <c r="C79" s="1513"/>
      <c r="D79" s="1502"/>
      <c r="E79" s="1381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1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18"/>
      <c r="B80" s="1519"/>
      <c r="C80" s="1513"/>
      <c r="D80" s="111" t="s">
        <v>132</v>
      </c>
      <c r="E80" s="1382" t="s">
        <v>272</v>
      </c>
      <c r="F80" s="175"/>
      <c r="G80" s="1342"/>
      <c r="H80" s="497"/>
      <c r="I80" s="156"/>
      <c r="J80" s="483"/>
      <c r="K80" s="710"/>
      <c r="L80" s="156"/>
      <c r="M80" s="722"/>
      <c r="N80" s="497"/>
      <c r="O80" s="156"/>
      <c r="P80" s="483"/>
      <c r="Q80" s="1602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18"/>
      <c r="B81" s="1519"/>
      <c r="C81" s="1513"/>
      <c r="D81" s="111"/>
      <c r="E81" s="1383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2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18"/>
      <c r="B82" s="1519"/>
      <c r="C82" s="1513"/>
      <c r="D82" s="111"/>
      <c r="E82" s="1381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03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18"/>
      <c r="B83" s="1519"/>
      <c r="C83" s="1513"/>
      <c r="D83" s="111"/>
      <c r="E83" s="1384"/>
      <c r="F83" s="175"/>
      <c r="G83" s="1342"/>
      <c r="H83" s="497"/>
      <c r="I83" s="156"/>
      <c r="J83" s="483"/>
      <c r="K83" s="710"/>
      <c r="L83" s="156"/>
      <c r="M83" s="722"/>
      <c r="N83" s="497"/>
      <c r="O83" s="156"/>
      <c r="P83" s="483"/>
      <c r="Q83" s="1604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18"/>
      <c r="B84" s="1519"/>
      <c r="C84" s="1513"/>
      <c r="D84" s="2336" t="s">
        <v>45</v>
      </c>
      <c r="E84" s="1381"/>
      <c r="F84" s="1525"/>
      <c r="G84" s="1342"/>
      <c r="H84" s="1346"/>
      <c r="I84" s="1605"/>
      <c r="J84" s="1606"/>
      <c r="K84" s="1347"/>
      <c r="L84" s="1605"/>
      <c r="M84" s="1607"/>
      <c r="N84" s="1346"/>
      <c r="O84" s="1605"/>
      <c r="P84" s="1606"/>
      <c r="Q84" s="1599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18"/>
      <c r="B85" s="1519"/>
      <c r="C85" s="1513"/>
      <c r="D85" s="2337"/>
      <c r="E85" s="564"/>
      <c r="F85" s="510"/>
      <c r="G85" s="446"/>
      <c r="H85" s="1332"/>
      <c r="I85" s="1608"/>
      <c r="J85" s="1333"/>
      <c r="K85" s="836"/>
      <c r="L85" s="1609"/>
      <c r="M85" s="1349"/>
      <c r="N85" s="1334"/>
      <c r="O85" s="1609"/>
      <c r="P85" s="838"/>
      <c r="Q85" s="1559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18"/>
      <c r="B86" s="1519"/>
      <c r="C86" s="1513"/>
      <c r="D86" s="1523"/>
      <c r="E86" s="1381"/>
      <c r="F86" s="1525"/>
      <c r="G86" s="357"/>
      <c r="H86" s="1332"/>
      <c r="I86" s="1608"/>
      <c r="J86" s="1333"/>
      <c r="K86" s="781"/>
      <c r="L86" s="1608"/>
      <c r="M86" s="782"/>
      <c r="N86" s="1332"/>
      <c r="O86" s="1608"/>
      <c r="P86" s="1333"/>
      <c r="Q86" s="1610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18"/>
      <c r="B87" s="1519"/>
      <c r="C87" s="1513"/>
      <c r="D87" s="1523"/>
      <c r="E87" s="1381"/>
      <c r="F87" s="1525"/>
      <c r="G87" s="357"/>
      <c r="H87" s="1332"/>
      <c r="I87" s="1608"/>
      <c r="J87" s="1333"/>
      <c r="K87" s="781"/>
      <c r="L87" s="1608"/>
      <c r="M87" s="782"/>
      <c r="N87" s="1332"/>
      <c r="O87" s="1608"/>
      <c r="P87" s="1333"/>
      <c r="Q87" s="1610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18"/>
      <c r="B88" s="1519"/>
      <c r="C88" s="1513"/>
      <c r="D88" s="1523"/>
      <c r="E88" s="1381"/>
      <c r="F88" s="1525"/>
      <c r="G88" s="1510"/>
      <c r="H88" s="1332"/>
      <c r="I88" s="1608"/>
      <c r="J88" s="1333"/>
      <c r="K88" s="781"/>
      <c r="L88" s="1608"/>
      <c r="M88" s="782"/>
      <c r="N88" s="1332"/>
      <c r="O88" s="1608"/>
      <c r="P88" s="1333"/>
      <c r="Q88" s="1610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18"/>
      <c r="B89" s="1519"/>
      <c r="C89" s="1513"/>
      <c r="D89" s="1523"/>
      <c r="E89" s="1381"/>
      <c r="F89" s="1525"/>
      <c r="G89" s="1510"/>
      <c r="H89" s="1332"/>
      <c r="I89" s="1608"/>
      <c r="J89" s="1333"/>
      <c r="K89" s="781"/>
      <c r="L89" s="1608"/>
      <c r="M89" s="782"/>
      <c r="N89" s="1332"/>
      <c r="O89" s="1608"/>
      <c r="P89" s="1333"/>
      <c r="Q89" s="1611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388"/>
      <c r="B90" s="2390"/>
      <c r="C90" s="2392"/>
      <c r="D90" s="2448" t="s">
        <v>244</v>
      </c>
      <c r="E90" s="2456"/>
      <c r="F90" s="2447"/>
      <c r="G90" s="1510"/>
      <c r="H90" s="497"/>
      <c r="I90" s="156"/>
      <c r="J90" s="483"/>
      <c r="K90" s="710"/>
      <c r="L90" s="156"/>
      <c r="M90" s="722"/>
      <c r="N90" s="497"/>
      <c r="O90" s="156"/>
      <c r="P90" s="483"/>
      <c r="Q90" s="1612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388"/>
      <c r="B91" s="2390"/>
      <c r="C91" s="2392"/>
      <c r="D91" s="2455"/>
      <c r="E91" s="2456"/>
      <c r="F91" s="2447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13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388"/>
      <c r="B92" s="2390"/>
      <c r="C92" s="2392"/>
      <c r="D92" s="2455"/>
      <c r="E92" s="2456"/>
      <c r="F92" s="2447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14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18"/>
      <c r="B93" s="1519"/>
      <c r="C93" s="1479"/>
      <c r="D93" s="1469" t="s">
        <v>228</v>
      </c>
      <c r="E93" s="1384"/>
      <c r="F93" s="1525"/>
      <c r="G93" s="364"/>
      <c r="H93" s="1350"/>
      <c r="I93" s="1618"/>
      <c r="J93" s="1619"/>
      <c r="K93" s="711"/>
      <c r="L93" s="397"/>
      <c r="M93" s="1145"/>
      <c r="N93" s="498"/>
      <c r="O93" s="397"/>
      <c r="P93" s="499"/>
      <c r="Q93" s="1616"/>
      <c r="R93" s="1292"/>
      <c r="S93" s="1617"/>
      <c r="T93" s="66"/>
      <c r="U93" s="66"/>
    </row>
    <row r="94" spans="1:27" s="3" customFormat="1" ht="21" customHeight="1" x14ac:dyDescent="0.25">
      <c r="A94" s="1518"/>
      <c r="B94" s="1519"/>
      <c r="C94" s="1513"/>
      <c r="D94" s="2448" t="s">
        <v>123</v>
      </c>
      <c r="E94" s="1384"/>
      <c r="F94" s="1525"/>
      <c r="G94" s="364"/>
      <c r="H94" s="1350"/>
      <c r="I94" s="1618"/>
      <c r="J94" s="1619"/>
      <c r="K94" s="711"/>
      <c r="L94" s="397"/>
      <c r="M94" s="1145"/>
      <c r="N94" s="498"/>
      <c r="O94" s="397"/>
      <c r="P94" s="499"/>
      <c r="Q94" s="1620"/>
      <c r="R94" s="1291"/>
      <c r="S94" s="385"/>
      <c r="T94" s="550"/>
      <c r="U94" s="550"/>
    </row>
    <row r="95" spans="1:27" s="3" customFormat="1" ht="21" customHeight="1" thickBot="1" x14ac:dyDescent="0.3">
      <c r="A95" s="1518"/>
      <c r="B95" s="1519"/>
      <c r="C95" s="1513"/>
      <c r="D95" s="2448"/>
      <c r="E95" s="1381"/>
      <c r="F95" s="1525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1"/>
      <c r="R95" s="656"/>
      <c r="S95" s="1340"/>
      <c r="T95" s="514"/>
      <c r="U95" s="514"/>
    </row>
    <row r="96" spans="1:27" s="3" customFormat="1" ht="16.5" customHeight="1" x14ac:dyDescent="0.25">
      <c r="A96" s="1518"/>
      <c r="B96" s="1519"/>
      <c r="C96" s="1513"/>
      <c r="D96" s="2336" t="s">
        <v>133</v>
      </c>
      <c r="E96" s="1381"/>
      <c r="F96" s="1525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2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18"/>
      <c r="B97" s="1519"/>
      <c r="C97" s="1513"/>
      <c r="D97" s="2337"/>
      <c r="E97" s="1381"/>
      <c r="F97" s="1525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595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18"/>
      <c r="B98" s="1519"/>
      <c r="C98" s="1513"/>
      <c r="D98" s="2449" t="s">
        <v>134</v>
      </c>
      <c r="E98" s="1384"/>
      <c r="F98" s="1525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23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18"/>
      <c r="B99" s="1519"/>
      <c r="C99" s="1513"/>
      <c r="D99" s="2450"/>
      <c r="E99" s="1385"/>
      <c r="F99" s="1525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23"/>
      <c r="R99" s="67"/>
      <c r="S99" s="60"/>
      <c r="T99" s="313"/>
      <c r="U99" s="313"/>
    </row>
    <row r="100" spans="1:23" s="3" customFormat="1" ht="18.75" customHeight="1" x14ac:dyDescent="0.25">
      <c r="A100" s="1518"/>
      <c r="B100" s="1519"/>
      <c r="C100" s="1513"/>
      <c r="D100" s="2336" t="s">
        <v>135</v>
      </c>
      <c r="E100" s="1385"/>
      <c r="F100" s="1525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451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18"/>
      <c r="B101" s="1519"/>
      <c r="C101" s="1513"/>
      <c r="D101" s="2337"/>
      <c r="E101" s="1386"/>
      <c r="F101" s="1525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452"/>
      <c r="R101" s="181"/>
      <c r="S101" s="1308"/>
      <c r="T101" s="318"/>
      <c r="U101" s="318"/>
    </row>
    <row r="102" spans="1:23" s="3" customFormat="1" ht="17.25" customHeight="1" x14ac:dyDescent="0.25">
      <c r="A102" s="1518"/>
      <c r="B102" s="1519"/>
      <c r="C102" s="1513"/>
      <c r="D102" s="2337"/>
      <c r="E102" s="1386"/>
      <c r="F102" s="1525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453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18"/>
      <c r="B103" s="1519"/>
      <c r="C103" s="1513"/>
      <c r="D103" s="2337"/>
      <c r="E103" s="1386"/>
      <c r="F103" s="1525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454"/>
      <c r="R103" s="23"/>
      <c r="S103" s="1307"/>
      <c r="T103" s="317"/>
      <c r="U103" s="317"/>
    </row>
    <row r="104" spans="1:23" s="3" customFormat="1" ht="17.25" customHeight="1" x14ac:dyDescent="0.25">
      <c r="A104" s="1518"/>
      <c r="B104" s="1519"/>
      <c r="C104" s="1513"/>
      <c r="D104" s="2336" t="s">
        <v>46</v>
      </c>
      <c r="E104" s="1387"/>
      <c r="F104" s="1525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24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19"/>
      <c r="C105" s="1513"/>
      <c r="D105" s="2337"/>
      <c r="E105" s="1387"/>
      <c r="F105" s="1525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433" t="s">
        <v>237</v>
      </c>
      <c r="R105" s="1352">
        <v>3</v>
      </c>
      <c r="S105" s="407"/>
      <c r="T105" s="411"/>
      <c r="U105" s="411"/>
    </row>
    <row r="106" spans="1:23" s="3" customFormat="1" ht="21" customHeight="1" x14ac:dyDescent="0.25">
      <c r="A106" s="297"/>
      <c r="B106" s="1519"/>
      <c r="C106" s="1513"/>
      <c r="D106" s="1504"/>
      <c r="E106" s="1387"/>
      <c r="F106" s="1525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434"/>
      <c r="R106" s="1351"/>
      <c r="S106" s="1308"/>
      <c r="T106" s="318"/>
      <c r="U106" s="318"/>
    </row>
    <row r="107" spans="1:23" s="3" customFormat="1" ht="27.75" customHeight="1" x14ac:dyDescent="0.25">
      <c r="A107" s="297"/>
      <c r="B107" s="1519"/>
      <c r="C107" s="1513"/>
      <c r="D107" s="1504"/>
      <c r="E107" s="1387"/>
      <c r="F107" s="1525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25" t="s">
        <v>204</v>
      </c>
      <c r="R107" s="872">
        <v>3</v>
      </c>
      <c r="S107" s="1308"/>
      <c r="T107" s="318"/>
      <c r="U107" s="318"/>
    </row>
    <row r="108" spans="1:23" s="3" customFormat="1" ht="15" customHeight="1" x14ac:dyDescent="0.25">
      <c r="A108" s="297"/>
      <c r="B108" s="1519"/>
      <c r="C108" s="1288"/>
      <c r="D108" s="1504"/>
      <c r="E108" s="1388"/>
      <c r="F108" s="1525"/>
      <c r="G108" s="283"/>
      <c r="H108" s="371"/>
      <c r="I108" s="160"/>
      <c r="J108" s="1626"/>
      <c r="K108" s="774"/>
      <c r="L108" s="160"/>
      <c r="M108" s="776"/>
      <c r="N108" s="371"/>
      <c r="O108" s="160"/>
      <c r="P108" s="1626"/>
      <c r="Q108" s="2433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29"/>
      <c r="C109" s="179"/>
      <c r="D109" s="2341" t="s">
        <v>32</v>
      </c>
      <c r="E109" s="2342"/>
      <c r="F109" s="2342"/>
      <c r="G109" s="2436"/>
      <c r="H109" s="1627">
        <f>SUM(H59:H68)</f>
        <v>6803.3</v>
      </c>
      <c r="I109" s="424">
        <f>SUM(I59:I68)</f>
        <v>6803.3</v>
      </c>
      <c r="J109" s="1628"/>
      <c r="K109" s="1629">
        <f>SUM(K59:K68)</f>
        <v>6184.8</v>
      </c>
      <c r="L109" s="424">
        <f>SUM(L59:L68)</f>
        <v>6184.8</v>
      </c>
      <c r="M109" s="1630"/>
      <c r="N109" s="1627">
        <f>SUM(N59:N68)</f>
        <v>6140.8</v>
      </c>
      <c r="O109" s="1631">
        <f>SUM(O59:O68)</f>
        <v>6140.8</v>
      </c>
      <c r="P109" s="1632"/>
      <c r="Q109" s="2435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437" t="s">
        <v>14</v>
      </c>
      <c r="B110" s="2439" t="s">
        <v>33</v>
      </c>
      <c r="C110" s="2441" t="s">
        <v>33</v>
      </c>
      <c r="D110" s="2404" t="s">
        <v>47</v>
      </c>
      <c r="E110" s="2443" t="s">
        <v>111</v>
      </c>
      <c r="F110" s="2445" t="s">
        <v>18</v>
      </c>
      <c r="G110" s="456" t="s">
        <v>21</v>
      </c>
      <c r="H110" s="541">
        <v>598.20000000000005</v>
      </c>
      <c r="I110" s="1633">
        <v>598.20000000000005</v>
      </c>
      <c r="J110" s="1634"/>
      <c r="K110" s="1635">
        <v>598.20000000000005</v>
      </c>
      <c r="L110" s="1636">
        <v>598.20000000000005</v>
      </c>
      <c r="M110" s="1637"/>
      <c r="N110" s="1638">
        <v>598.20000000000005</v>
      </c>
      <c r="O110" s="345">
        <v>598.20000000000005</v>
      </c>
      <c r="P110" s="1639"/>
      <c r="Q110" s="2424" t="s">
        <v>99</v>
      </c>
      <c r="R110" s="1353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438"/>
      <c r="B111" s="2440"/>
      <c r="C111" s="2442"/>
      <c r="D111" s="2405"/>
      <c r="E111" s="2444"/>
      <c r="F111" s="2446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0">
        <f>SUM(K110)</f>
        <v>598.20000000000005</v>
      </c>
      <c r="L111" s="195">
        <f>SUM(L110)</f>
        <v>598.20000000000005</v>
      </c>
      <c r="M111" s="1641"/>
      <c r="N111" s="1642">
        <f>SUM(N110)</f>
        <v>598.20000000000005</v>
      </c>
      <c r="O111" s="1563">
        <f>SUM(O110)</f>
        <v>598.20000000000005</v>
      </c>
      <c r="P111" s="1643"/>
      <c r="Q111" s="2425"/>
      <c r="R111" s="1354"/>
      <c r="S111" s="1355"/>
      <c r="T111" s="1356"/>
      <c r="U111" s="1356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426" t="s">
        <v>48</v>
      </c>
      <c r="E112" s="176"/>
      <c r="F112" s="64" t="s">
        <v>18</v>
      </c>
      <c r="G112" s="456" t="s">
        <v>21</v>
      </c>
      <c r="H112" s="543">
        <v>977.8</v>
      </c>
      <c r="I112" s="1644">
        <v>977.8</v>
      </c>
      <c r="J112" s="727"/>
      <c r="K112" s="714">
        <v>1057.8</v>
      </c>
      <c r="L112" s="1644">
        <v>1057.8</v>
      </c>
      <c r="M112" s="1645"/>
      <c r="N112" s="543">
        <v>1057.8</v>
      </c>
      <c r="O112" s="1644">
        <v>1057.8</v>
      </c>
      <c r="P112" s="727"/>
      <c r="Q112" s="1530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1"/>
      <c r="D113" s="2427"/>
      <c r="E113" s="1536"/>
      <c r="F113" s="38"/>
      <c r="G113" s="459"/>
      <c r="H113" s="544"/>
      <c r="I113" s="1646"/>
      <c r="J113" s="728"/>
      <c r="K113" s="715"/>
      <c r="L113" s="1646"/>
      <c r="M113" s="1647"/>
      <c r="N113" s="544"/>
      <c r="O113" s="1646"/>
      <c r="P113" s="728"/>
      <c r="Q113" s="1648"/>
      <c r="R113" s="208"/>
      <c r="S113" s="1308"/>
      <c r="T113" s="318"/>
      <c r="U113" s="318"/>
    </row>
    <row r="114" spans="1:29" s="2" customFormat="1" ht="68.25" customHeight="1" x14ac:dyDescent="0.25">
      <c r="A114" s="300"/>
      <c r="B114" s="34"/>
      <c r="C114" s="1531"/>
      <c r="D114" s="16" t="s">
        <v>91</v>
      </c>
      <c r="E114" s="319"/>
      <c r="F114" s="38"/>
      <c r="G114" s="413"/>
      <c r="H114" s="537"/>
      <c r="I114" s="185"/>
      <c r="J114" s="1649"/>
      <c r="K114" s="716"/>
      <c r="L114" s="185"/>
      <c r="M114" s="1650"/>
      <c r="N114" s="537"/>
      <c r="O114" s="185"/>
      <c r="P114" s="1649"/>
      <c r="Q114" s="1537" t="s">
        <v>187</v>
      </c>
      <c r="R114" s="1306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1"/>
      <c r="D115" s="2336" t="s">
        <v>92</v>
      </c>
      <c r="E115" s="1389" t="s">
        <v>114</v>
      </c>
      <c r="F115" s="38"/>
      <c r="G115" s="413"/>
      <c r="H115" s="537"/>
      <c r="I115" s="185"/>
      <c r="J115" s="1649"/>
      <c r="K115" s="716"/>
      <c r="L115" s="185"/>
      <c r="M115" s="1650"/>
      <c r="N115" s="537"/>
      <c r="O115" s="185"/>
      <c r="P115" s="1649"/>
      <c r="Q115" s="1651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1"/>
      <c r="D116" s="2338"/>
      <c r="E116" s="1054" t="s">
        <v>272</v>
      </c>
      <c r="F116" s="38"/>
      <c r="G116" s="413"/>
      <c r="H116" s="537"/>
      <c r="I116" s="185"/>
      <c r="J116" s="1649"/>
      <c r="K116" s="716"/>
      <c r="L116" s="185"/>
      <c r="M116" s="1650"/>
      <c r="N116" s="537"/>
      <c r="O116" s="185"/>
      <c r="P116" s="1649"/>
      <c r="Q116" s="1652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1"/>
      <c r="D117" s="1503" t="s">
        <v>317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53" t="s">
        <v>290</v>
      </c>
      <c r="R117" s="1654">
        <f>34+40</f>
        <v>74</v>
      </c>
      <c r="S117" s="1655">
        <f t="shared" ref="S117:T117" si="5">34+40</f>
        <v>74</v>
      </c>
      <c r="T117" s="1656">
        <f t="shared" si="5"/>
        <v>74</v>
      </c>
      <c r="U117" s="1656"/>
      <c r="V117" s="1456"/>
    </row>
    <row r="118" spans="1:29" s="2" customFormat="1" ht="30.75" customHeight="1" x14ac:dyDescent="0.25">
      <c r="A118" s="300"/>
      <c r="B118" s="34"/>
      <c r="C118" s="1531"/>
      <c r="D118" s="2336" t="s">
        <v>93</v>
      </c>
      <c r="E118" s="1657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58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1"/>
      <c r="D119" s="2338"/>
      <c r="E119" s="1390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59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1"/>
      <c r="D120" s="1541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0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18"/>
      <c r="B121" s="1519"/>
      <c r="C121" s="1513"/>
      <c r="D121" s="2350" t="s">
        <v>49</v>
      </c>
      <c r="E121" s="2429" t="s">
        <v>108</v>
      </c>
      <c r="F121" s="1514"/>
      <c r="G121" s="413"/>
      <c r="H121" s="537"/>
      <c r="I121" s="185"/>
      <c r="J121" s="1649"/>
      <c r="K121" s="716"/>
      <c r="L121" s="185"/>
      <c r="M121" s="1650"/>
      <c r="N121" s="537"/>
      <c r="O121" s="344"/>
      <c r="P121" s="1661"/>
      <c r="Q121" s="2431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27"/>
      <c r="B122" s="1529"/>
      <c r="C122" s="1516"/>
      <c r="D122" s="2428"/>
      <c r="E122" s="2430"/>
      <c r="F122" s="1515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0">
        <f>SUM(O112:O121)</f>
        <v>1057.8</v>
      </c>
      <c r="P122" s="1662"/>
      <c r="Q122" s="2432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416" t="s">
        <v>50</v>
      </c>
      <c r="F123" s="64" t="s">
        <v>18</v>
      </c>
      <c r="G123" s="459" t="s">
        <v>21</v>
      </c>
      <c r="H123" s="1663">
        <f>45+48.8</f>
        <v>93.8</v>
      </c>
      <c r="I123" s="1664">
        <f>45+48.8</f>
        <v>93.8</v>
      </c>
      <c r="J123" s="729"/>
      <c r="K123" s="1665">
        <v>93.8</v>
      </c>
      <c r="L123" s="1363">
        <v>93.8</v>
      </c>
      <c r="M123" s="519"/>
      <c r="N123" s="1663">
        <v>93.8</v>
      </c>
      <c r="O123" s="1363">
        <v>93.8</v>
      </c>
      <c r="P123" s="1666"/>
      <c r="Q123" s="1667"/>
      <c r="R123" s="19"/>
      <c r="S123" s="312"/>
      <c r="T123" s="1298"/>
      <c r="U123" s="1298"/>
    </row>
    <row r="124" spans="1:29" s="2" customFormat="1" ht="15.75" customHeight="1" x14ac:dyDescent="0.25">
      <c r="A124" s="300"/>
      <c r="B124" s="34"/>
      <c r="C124" s="1531"/>
      <c r="D124" s="2417"/>
      <c r="E124" s="476"/>
      <c r="F124" s="38"/>
      <c r="G124" s="1124" t="s">
        <v>35</v>
      </c>
      <c r="H124" s="1335">
        <v>243.9</v>
      </c>
      <c r="I124" s="1668">
        <v>243.9</v>
      </c>
      <c r="J124" s="1669"/>
      <c r="K124" s="1670">
        <v>243.9</v>
      </c>
      <c r="L124" s="1668">
        <v>243.9</v>
      </c>
      <c r="M124" s="1670"/>
      <c r="N124" s="1335">
        <v>243.9</v>
      </c>
      <c r="O124" s="1609">
        <v>243.9</v>
      </c>
      <c r="P124" s="838"/>
      <c r="Q124" s="1573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1"/>
      <c r="D125" s="69" t="s">
        <v>51</v>
      </c>
      <c r="E125" s="1261" t="s">
        <v>272</v>
      </c>
      <c r="F125" s="441"/>
      <c r="G125" s="63"/>
      <c r="H125" s="1334"/>
      <c r="I125" s="1609"/>
      <c r="J125" s="838"/>
      <c r="K125" s="570"/>
      <c r="L125" s="1671"/>
      <c r="M125" s="570"/>
      <c r="N125" s="1672"/>
      <c r="O125" s="1671"/>
      <c r="P125" s="1362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418"/>
      <c r="B126" s="2419"/>
      <c r="C126" s="1513"/>
      <c r="D126" s="2272" t="s">
        <v>52</v>
      </c>
      <c r="E126" s="2420" t="s">
        <v>109</v>
      </c>
      <c r="F126" s="552"/>
      <c r="G126" s="459"/>
      <c r="H126" s="369"/>
      <c r="I126" s="157"/>
      <c r="J126" s="1673"/>
      <c r="K126" s="149"/>
      <c r="L126" s="157"/>
      <c r="M126" s="149"/>
      <c r="N126" s="369"/>
      <c r="O126" s="157"/>
      <c r="P126" s="1673"/>
      <c r="Q126" s="2423" t="s">
        <v>253</v>
      </c>
      <c r="R126" s="1357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418"/>
      <c r="B127" s="2419"/>
      <c r="C127" s="1513"/>
      <c r="D127" s="2273"/>
      <c r="E127" s="2421"/>
      <c r="F127" s="552"/>
      <c r="G127" s="459"/>
      <c r="H127" s="1334"/>
      <c r="I127" s="1609"/>
      <c r="J127" s="838"/>
      <c r="K127" s="837"/>
      <c r="L127" s="1609"/>
      <c r="M127" s="837"/>
      <c r="N127" s="1334"/>
      <c r="O127" s="1609"/>
      <c r="P127" s="838"/>
      <c r="Q127" s="2423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27"/>
      <c r="B128" s="1529"/>
      <c r="C128" s="1516"/>
      <c r="D128" s="2274"/>
      <c r="E128" s="2422"/>
      <c r="F128" s="1517"/>
      <c r="G128" s="457" t="s">
        <v>25</v>
      </c>
      <c r="H128" s="542">
        <f>SUM(H123:H127)</f>
        <v>337.7</v>
      </c>
      <c r="I128" s="158">
        <f>SUM(I123:I127)</f>
        <v>337.7</v>
      </c>
      <c r="J128" s="1674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74"/>
      <c r="Q128" s="1677"/>
      <c r="R128" s="40"/>
      <c r="S128" s="421"/>
      <c r="T128" s="41"/>
      <c r="U128" s="41"/>
    </row>
    <row r="129" spans="1:27" s="2" customFormat="1" ht="25.5" customHeight="1" x14ac:dyDescent="0.25">
      <c r="A129" s="1526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78" t="s">
        <v>55</v>
      </c>
      <c r="R129" s="1358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23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79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59" t="s">
        <v>196</v>
      </c>
      <c r="R130" s="1359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23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59" t="s">
        <v>100</v>
      </c>
      <c r="R131" s="1359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23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59"/>
      <c r="P132" s="690"/>
      <c r="Q132" s="2402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18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0">
        <f>SUM(O129:O132)</f>
        <v>227.3</v>
      </c>
      <c r="P133" s="1662"/>
      <c r="Q133" s="2403"/>
      <c r="R133" s="1360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26" t="s">
        <v>14</v>
      </c>
      <c r="B134" s="1528" t="s">
        <v>33</v>
      </c>
      <c r="C134" s="1512" t="s">
        <v>56</v>
      </c>
      <c r="D134" s="2404" t="s">
        <v>105</v>
      </c>
      <c r="E134" s="24"/>
      <c r="F134" s="2406">
        <v>3</v>
      </c>
      <c r="G134" s="458" t="s">
        <v>21</v>
      </c>
      <c r="H134" s="546">
        <v>5.2</v>
      </c>
      <c r="I134" s="1680">
        <v>5.2</v>
      </c>
      <c r="J134" s="730"/>
      <c r="K134" s="309">
        <v>5.2</v>
      </c>
      <c r="L134" s="1680">
        <v>5.2</v>
      </c>
      <c r="M134" s="309"/>
      <c r="N134" s="546">
        <v>5.2</v>
      </c>
      <c r="O134" s="1681">
        <v>5.2</v>
      </c>
      <c r="P134" s="1682"/>
      <c r="Q134" s="2408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27"/>
      <c r="B135" s="1529"/>
      <c r="C135" s="1516"/>
      <c r="D135" s="2405"/>
      <c r="E135" s="534"/>
      <c r="F135" s="2407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0">
        <f>O134</f>
        <v>5.2</v>
      </c>
      <c r="P135" s="1662"/>
      <c r="Q135" s="2409"/>
      <c r="R135" s="274"/>
      <c r="S135" s="22"/>
      <c r="T135" s="121"/>
      <c r="U135" s="121"/>
    </row>
    <row r="136" spans="1:27" s="2" customFormat="1" ht="16.5" customHeight="1" x14ac:dyDescent="0.25">
      <c r="A136" s="2387" t="s">
        <v>14</v>
      </c>
      <c r="B136" s="2389" t="s">
        <v>33</v>
      </c>
      <c r="C136" s="2391" t="s">
        <v>57</v>
      </c>
      <c r="D136" s="2413" t="s">
        <v>118</v>
      </c>
      <c r="E136" s="2400"/>
      <c r="F136" s="2395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83"/>
      <c r="P136" s="1684"/>
      <c r="Q136" s="1667" t="s">
        <v>117</v>
      </c>
      <c r="R136" s="19">
        <v>350</v>
      </c>
      <c r="S136" s="312"/>
      <c r="T136" s="1298"/>
      <c r="U136" s="1298"/>
    </row>
    <row r="137" spans="1:27" s="2" customFormat="1" ht="16.5" customHeight="1" x14ac:dyDescent="0.25">
      <c r="A137" s="2388"/>
      <c r="B137" s="2390"/>
      <c r="C137" s="2392"/>
      <c r="D137" s="2355"/>
      <c r="E137" s="2401"/>
      <c r="F137" s="2396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85"/>
      <c r="O137" s="1686"/>
      <c r="P137" s="728"/>
      <c r="Q137" s="1573"/>
      <c r="R137" s="322"/>
      <c r="S137" s="106"/>
      <c r="T137" s="313"/>
      <c r="U137" s="313"/>
    </row>
    <row r="138" spans="1:27" s="2" customFormat="1" ht="16.5" customHeight="1" x14ac:dyDescent="0.25">
      <c r="A138" s="2388"/>
      <c r="B138" s="2390"/>
      <c r="C138" s="2392"/>
      <c r="D138" s="2355"/>
      <c r="E138" s="2401"/>
      <c r="F138" s="2396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73"/>
      <c r="R138" s="322"/>
      <c r="S138" s="106"/>
      <c r="T138" s="313"/>
      <c r="U138" s="313"/>
    </row>
    <row r="139" spans="1:27" s="2" customFormat="1" ht="16.5" customHeight="1" x14ac:dyDescent="0.25">
      <c r="A139" s="2388"/>
      <c r="B139" s="2390"/>
      <c r="C139" s="2392"/>
      <c r="D139" s="2355"/>
      <c r="E139" s="2401"/>
      <c r="F139" s="2396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73"/>
      <c r="R139" s="322"/>
      <c r="S139" s="106"/>
      <c r="T139" s="313"/>
      <c r="U139" s="313"/>
    </row>
    <row r="140" spans="1:27" s="2" customFormat="1" ht="15" customHeight="1" thickBot="1" x14ac:dyDescent="0.3">
      <c r="A140" s="2410"/>
      <c r="B140" s="2411"/>
      <c r="C140" s="2412"/>
      <c r="D140" s="2414"/>
      <c r="E140" s="2415"/>
      <c r="F140" s="2397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0">
        <f t="shared" si="6"/>
        <v>0</v>
      </c>
      <c r="P140" s="1662"/>
      <c r="Q140" s="1574"/>
      <c r="R140" s="289"/>
      <c r="S140" s="799"/>
      <c r="T140" s="290"/>
      <c r="U140" s="290"/>
    </row>
    <row r="141" spans="1:27" s="2" customFormat="1" ht="18.75" customHeight="1" x14ac:dyDescent="0.25">
      <c r="A141" s="2387" t="s">
        <v>14</v>
      </c>
      <c r="B141" s="2389" t="s">
        <v>33</v>
      </c>
      <c r="C141" s="2391" t="s">
        <v>89</v>
      </c>
      <c r="D141" s="2398" t="s">
        <v>147</v>
      </c>
      <c r="E141" s="2400"/>
      <c r="F141" s="2395">
        <v>3</v>
      </c>
      <c r="G141" s="267" t="s">
        <v>21</v>
      </c>
      <c r="H141" s="1337">
        <v>20</v>
      </c>
      <c r="I141" s="1687">
        <v>20</v>
      </c>
      <c r="J141" s="746"/>
      <c r="K141" s="723">
        <v>20</v>
      </c>
      <c r="L141" s="1686">
        <v>20</v>
      </c>
      <c r="M141" s="723"/>
      <c r="N141" s="1688"/>
      <c r="O141" s="1686"/>
      <c r="P141" s="734"/>
      <c r="Q141" s="2385" t="s">
        <v>181</v>
      </c>
      <c r="R141" s="1325">
        <v>1</v>
      </c>
      <c r="S141" s="312"/>
      <c r="T141" s="1298"/>
      <c r="U141" s="1298"/>
    </row>
    <row r="142" spans="1:27" s="2" customFormat="1" ht="41.25" customHeight="1" x14ac:dyDescent="0.25">
      <c r="A142" s="2388"/>
      <c r="B142" s="2390"/>
      <c r="C142" s="2392"/>
      <c r="D142" s="2399"/>
      <c r="E142" s="2401"/>
      <c r="F142" s="2396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73"/>
      <c r="Q142" s="2386"/>
      <c r="R142" s="316"/>
      <c r="S142" s="258"/>
      <c r="T142" s="1299"/>
      <c r="U142" s="1299"/>
    </row>
    <row r="143" spans="1:27" s="2" customFormat="1" ht="43.5" customHeight="1" x14ac:dyDescent="0.25">
      <c r="A143" s="2388"/>
      <c r="B143" s="2390"/>
      <c r="C143" s="2392"/>
      <c r="D143" s="2399"/>
      <c r="E143" s="2401"/>
      <c r="F143" s="2396"/>
      <c r="G143" s="321"/>
      <c r="H143" s="328"/>
      <c r="I143" s="1557"/>
      <c r="J143" s="735"/>
      <c r="K143" s="416"/>
      <c r="L143" s="1557"/>
      <c r="M143" s="416"/>
      <c r="N143" s="328"/>
      <c r="O143" s="1557"/>
      <c r="P143" s="735"/>
      <c r="Q143" s="1689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388"/>
      <c r="B144" s="2390"/>
      <c r="C144" s="2392"/>
      <c r="D144" s="2355"/>
      <c r="E144" s="2401"/>
      <c r="F144" s="2397"/>
      <c r="G144" s="215" t="s">
        <v>25</v>
      </c>
      <c r="H144" s="1690">
        <f>SUM(H141:H143)</f>
        <v>133.5</v>
      </c>
      <c r="I144" s="1553">
        <f>SUM(I141:I143)</f>
        <v>133.5</v>
      </c>
      <c r="J144" s="1691"/>
      <c r="K144" s="133">
        <f>SUM(K141:K143)</f>
        <v>133.19999999999999</v>
      </c>
      <c r="L144" s="142">
        <f>SUM(L141:L143)</f>
        <v>133.19999999999999</v>
      </c>
      <c r="M144" s="243"/>
      <c r="N144" s="1690">
        <f t="shared" ref="N144:O144" si="7">SUM(N141:N143)</f>
        <v>0</v>
      </c>
      <c r="O144" s="1553">
        <f t="shared" si="7"/>
        <v>0</v>
      </c>
      <c r="P144" s="1691"/>
      <c r="Q144" s="1692" t="s">
        <v>180</v>
      </c>
      <c r="R144" s="1361"/>
      <c r="S144" s="102">
        <v>1</v>
      </c>
      <c r="T144" s="314"/>
      <c r="U144" s="314"/>
    </row>
    <row r="145" spans="1:23" s="2" customFormat="1" ht="21.75" customHeight="1" x14ac:dyDescent="0.25">
      <c r="A145" s="2387" t="s">
        <v>14</v>
      </c>
      <c r="B145" s="2389" t="s">
        <v>33</v>
      </c>
      <c r="C145" s="2391" t="s">
        <v>90</v>
      </c>
      <c r="D145" s="2393" t="s">
        <v>136</v>
      </c>
      <c r="E145" s="1391" t="s">
        <v>272</v>
      </c>
      <c r="F145" s="2395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75"/>
      <c r="Q145" s="1693" t="s">
        <v>314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388"/>
      <c r="B146" s="2390"/>
      <c r="C146" s="2392"/>
      <c r="D146" s="2324"/>
      <c r="E146" s="1392" t="s">
        <v>289</v>
      </c>
      <c r="F146" s="2396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26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388"/>
      <c r="B147" s="2390"/>
      <c r="C147" s="2392"/>
      <c r="D147" s="2394"/>
      <c r="E147" s="1393"/>
      <c r="F147" s="2397"/>
      <c r="G147" s="463" t="s">
        <v>25</v>
      </c>
      <c r="H147" s="542">
        <f>SUM(H145:H146)</f>
        <v>130</v>
      </c>
      <c r="I147" s="158">
        <f>SUM(I145:I146)</f>
        <v>130</v>
      </c>
      <c r="J147" s="1674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75">
        <f>SUM(O145:O146)</f>
        <v>29</v>
      </c>
      <c r="P147" s="1676"/>
      <c r="Q147" s="1694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325" t="s">
        <v>40</v>
      </c>
      <c r="D148" s="2325"/>
      <c r="E148" s="2325"/>
      <c r="F148" s="2325"/>
      <c r="G148" s="2325"/>
      <c r="H148" s="1695">
        <f>+H147+H144+H140+H135+H133+H128+H122+H111+H109</f>
        <v>9486.7999999999993</v>
      </c>
      <c r="I148" s="145">
        <f>+I147+I144+I140+I135+I133+I128+I122+I111+I109</f>
        <v>9486.7999999999993</v>
      </c>
      <c r="J148" s="1696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695">
        <f>+N147+N144+N140+N135+N133+N128+N122+N111+N109</f>
        <v>8396</v>
      </c>
      <c r="O148" s="145">
        <f>+O147+O144+O140+O135+O133+O128+O122+O111+O109</f>
        <v>8396</v>
      </c>
      <c r="P148" s="1696"/>
      <c r="Q148" s="2327"/>
      <c r="R148" s="2327"/>
      <c r="S148" s="2327"/>
      <c r="T148" s="2327"/>
      <c r="U148" s="2328"/>
    </row>
    <row r="149" spans="1:23" s="2" customFormat="1" ht="29.25" customHeight="1" thickBot="1" x14ac:dyDescent="0.3">
      <c r="A149" s="296" t="s">
        <v>14</v>
      </c>
      <c r="B149" s="5" t="s">
        <v>36</v>
      </c>
      <c r="C149" s="2379" t="s">
        <v>307</v>
      </c>
      <c r="D149" s="2380"/>
      <c r="E149" s="2380"/>
      <c r="F149" s="2380"/>
      <c r="G149" s="2380"/>
      <c r="H149" s="2380"/>
      <c r="I149" s="2380"/>
      <c r="J149" s="2380"/>
      <c r="K149" s="2380"/>
      <c r="L149" s="2380"/>
      <c r="M149" s="2380"/>
      <c r="N149" s="2380"/>
      <c r="O149" s="2380"/>
      <c r="P149" s="2380"/>
      <c r="Q149" s="2380"/>
      <c r="R149" s="2380"/>
      <c r="S149" s="2380"/>
      <c r="T149" s="2380"/>
      <c r="U149" s="2381"/>
    </row>
    <row r="150" spans="1:23" s="3" customFormat="1" ht="15.75" customHeight="1" x14ac:dyDescent="0.25">
      <c r="A150" s="1526" t="s">
        <v>14</v>
      </c>
      <c r="B150" s="1528" t="s">
        <v>36</v>
      </c>
      <c r="C150" s="643" t="s">
        <v>14</v>
      </c>
      <c r="D150" s="2382" t="s">
        <v>60</v>
      </c>
      <c r="E150" s="75"/>
      <c r="F150" s="942"/>
      <c r="G150" s="1365" t="s">
        <v>21</v>
      </c>
      <c r="H150" s="1697">
        <v>235.2</v>
      </c>
      <c r="I150" s="162">
        <v>235.2</v>
      </c>
      <c r="J150" s="161"/>
      <c r="K150" s="1370">
        <v>174</v>
      </c>
      <c r="L150" s="162">
        <v>174</v>
      </c>
      <c r="M150" s="739"/>
      <c r="N150" s="1370">
        <v>647.9</v>
      </c>
      <c r="O150" s="162">
        <v>647.9</v>
      </c>
      <c r="P150" s="820"/>
      <c r="Q150" s="1698"/>
      <c r="R150" s="222"/>
      <c r="S150" s="1397"/>
      <c r="T150" s="230"/>
      <c r="U150" s="230"/>
    </row>
    <row r="151" spans="1:23" s="3" customFormat="1" ht="15.75" customHeight="1" x14ac:dyDescent="0.25">
      <c r="A151" s="1518"/>
      <c r="B151" s="7"/>
      <c r="C151" s="347"/>
      <c r="D151" s="2383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699"/>
      <c r="R151" s="350"/>
      <c r="S151" s="1398"/>
      <c r="T151" s="351"/>
      <c r="U151" s="351"/>
    </row>
    <row r="152" spans="1:23" s="3" customFormat="1" ht="15.75" customHeight="1" x14ac:dyDescent="0.25">
      <c r="A152" s="1518"/>
      <c r="B152" s="7"/>
      <c r="C152" s="347"/>
      <c r="D152" s="2383"/>
      <c r="E152" s="349"/>
      <c r="F152" s="175"/>
      <c r="G152" s="1366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73"/>
      <c r="Q152" s="1699"/>
      <c r="R152" s="350"/>
      <c r="S152" s="1398"/>
      <c r="T152" s="351"/>
      <c r="U152" s="351"/>
    </row>
    <row r="153" spans="1:23" s="3" customFormat="1" ht="15.75" customHeight="1" x14ac:dyDescent="0.25">
      <c r="A153" s="1518"/>
      <c r="B153" s="7"/>
      <c r="C153" s="347"/>
      <c r="D153" s="2383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699"/>
      <c r="R153" s="350"/>
      <c r="S153" s="1398"/>
      <c r="T153" s="351"/>
      <c r="U153" s="351"/>
    </row>
    <row r="154" spans="1:23" s="3" customFormat="1" ht="15.75" customHeight="1" x14ac:dyDescent="0.25">
      <c r="A154" s="1518"/>
      <c r="B154" s="7"/>
      <c r="C154" s="347"/>
      <c r="D154" s="348"/>
      <c r="E154" s="349"/>
      <c r="F154" s="175"/>
      <c r="G154" s="1378" t="s">
        <v>35</v>
      </c>
      <c r="H154" s="1700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73"/>
      <c r="Q154" s="1699"/>
      <c r="R154" s="350"/>
      <c r="S154" s="1398"/>
      <c r="T154" s="351"/>
      <c r="U154" s="351"/>
    </row>
    <row r="155" spans="1:23" s="31" customFormat="1" ht="15" customHeight="1" x14ac:dyDescent="0.25">
      <c r="A155" s="301"/>
      <c r="B155" s="86"/>
      <c r="C155" s="87"/>
      <c r="D155" s="2354" t="s">
        <v>281</v>
      </c>
      <c r="E155" s="1054" t="s">
        <v>61</v>
      </c>
      <c r="F155" s="1055">
        <v>1</v>
      </c>
      <c r="G155" s="1510"/>
      <c r="H155" s="487"/>
      <c r="I155" s="397"/>
      <c r="J155" s="503"/>
      <c r="K155" s="498"/>
      <c r="L155" s="397"/>
      <c r="M155" s="499"/>
      <c r="N155" s="498"/>
      <c r="O155" s="397"/>
      <c r="P155" s="499"/>
      <c r="Q155" s="1554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384"/>
      <c r="E156" s="1056"/>
      <c r="F156" s="1055">
        <v>3</v>
      </c>
      <c r="G156" s="1510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1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354" t="s">
        <v>116</v>
      </c>
      <c r="E157" s="1057" t="s">
        <v>61</v>
      </c>
      <c r="G157" s="1367"/>
      <c r="H157" s="1702"/>
      <c r="I157" s="425"/>
      <c r="J157" s="899"/>
      <c r="K157" s="498"/>
      <c r="L157" s="397"/>
      <c r="M157" s="499"/>
      <c r="N157" s="498"/>
      <c r="O157" s="397"/>
      <c r="P157" s="499"/>
      <c r="Q157" s="1554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83"/>
      <c r="D158" s="2384"/>
      <c r="E158" s="1056"/>
      <c r="F158" s="1470"/>
      <c r="G158" s="1367"/>
      <c r="H158" s="1702"/>
      <c r="I158" s="425"/>
      <c r="J158" s="899"/>
      <c r="K158" s="498"/>
      <c r="L158" s="397"/>
      <c r="M158" s="499"/>
      <c r="N158" s="498"/>
      <c r="O158" s="397"/>
      <c r="P158" s="499"/>
      <c r="Q158" s="1703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18"/>
      <c r="B159" s="1519"/>
      <c r="C159" s="122"/>
      <c r="D159" s="2370" t="s">
        <v>273</v>
      </c>
      <c r="E159" s="377" t="s">
        <v>61</v>
      </c>
      <c r="F159" s="944">
        <v>5</v>
      </c>
      <c r="G159" s="1510"/>
      <c r="H159" s="82"/>
      <c r="I159" s="156"/>
      <c r="J159" s="147"/>
      <c r="K159" s="990"/>
      <c r="L159" s="425"/>
      <c r="M159" s="904"/>
      <c r="N159" s="990"/>
      <c r="O159" s="425"/>
      <c r="P159" s="904"/>
      <c r="Q159" s="1704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18"/>
      <c r="B160" s="1519"/>
      <c r="C160" s="122"/>
      <c r="D160" s="2370"/>
      <c r="E160" s="377"/>
      <c r="F160" s="944"/>
      <c r="G160" s="1369"/>
      <c r="H160" s="82"/>
      <c r="I160" s="156"/>
      <c r="J160" s="147"/>
      <c r="K160" s="990"/>
      <c r="L160" s="425"/>
      <c r="M160" s="904"/>
      <c r="N160" s="990"/>
      <c r="O160" s="425"/>
      <c r="P160" s="904"/>
      <c r="Q160" s="1704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18"/>
      <c r="B161" s="1519"/>
      <c r="C161" s="122"/>
      <c r="D161" s="2370"/>
      <c r="E161" s="377"/>
      <c r="F161" s="944"/>
      <c r="G161" s="1368"/>
      <c r="H161" s="1705"/>
      <c r="I161" s="141"/>
      <c r="J161" s="132"/>
      <c r="K161" s="356"/>
      <c r="L161" s="141"/>
      <c r="M161" s="725"/>
      <c r="N161" s="356"/>
      <c r="O161" s="141"/>
      <c r="P161" s="725"/>
      <c r="Q161" s="1706"/>
      <c r="R161" s="660"/>
      <c r="S161" s="415"/>
      <c r="T161" s="188"/>
      <c r="U161" s="188"/>
    </row>
    <row r="162" spans="1:26" s="1" customFormat="1" ht="30" customHeight="1" x14ac:dyDescent="0.2">
      <c r="A162" s="1518"/>
      <c r="B162" s="1519"/>
      <c r="C162" s="1513"/>
      <c r="D162" s="2371" t="s">
        <v>282</v>
      </c>
      <c r="E162" s="1394" t="s">
        <v>115</v>
      </c>
      <c r="F162" s="1263">
        <v>5</v>
      </c>
      <c r="G162" s="63"/>
      <c r="H162" s="1371"/>
      <c r="I162" s="1707"/>
      <c r="J162" s="1214"/>
      <c r="K162" s="356"/>
      <c r="L162" s="141"/>
      <c r="M162" s="725"/>
      <c r="N162" s="356"/>
      <c r="O162" s="141"/>
      <c r="P162" s="725"/>
      <c r="Q162" s="1708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18"/>
      <c r="B163" s="1519"/>
      <c r="C163" s="1513"/>
      <c r="D163" s="2372"/>
      <c r="E163" s="1261" t="s">
        <v>272</v>
      </c>
      <c r="F163" s="1264"/>
      <c r="G163" s="63"/>
      <c r="H163" s="1371"/>
      <c r="I163" s="1707"/>
      <c r="J163" s="1214"/>
      <c r="K163" s="356"/>
      <c r="L163" s="141"/>
      <c r="M163" s="725"/>
      <c r="N163" s="356"/>
      <c r="O163" s="141"/>
      <c r="P163" s="725"/>
      <c r="Q163" s="1706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18"/>
      <c r="B164" s="1519"/>
      <c r="C164" s="1513"/>
      <c r="D164" s="1508" t="s">
        <v>183</v>
      </c>
      <c r="E164" s="1261"/>
      <c r="F164" s="1265"/>
      <c r="G164" s="1369"/>
      <c r="H164" s="1371"/>
      <c r="I164" s="1707"/>
      <c r="J164" s="1214"/>
      <c r="K164" s="356"/>
      <c r="L164" s="141"/>
      <c r="M164" s="725"/>
      <c r="N164" s="356"/>
      <c r="O164" s="141"/>
      <c r="P164" s="725"/>
      <c r="Q164" s="1611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18"/>
      <c r="B165" s="1519"/>
      <c r="C165" s="122"/>
      <c r="D165" s="2371" t="s">
        <v>278</v>
      </c>
      <c r="E165" s="376"/>
      <c r="F165" s="943">
        <v>6</v>
      </c>
      <c r="G165" s="2373"/>
      <c r="H165" s="2375"/>
      <c r="I165" s="2377"/>
      <c r="J165" s="1709"/>
      <c r="K165" s="2362"/>
      <c r="L165" s="2363"/>
      <c r="M165" s="1505"/>
      <c r="N165" s="2362"/>
      <c r="O165" s="2363"/>
      <c r="P165" s="1505"/>
      <c r="Q165" s="1710" t="s">
        <v>324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18"/>
      <c r="B166" s="1519"/>
      <c r="C166" s="122"/>
      <c r="D166" s="2372"/>
      <c r="E166" s="377"/>
      <c r="F166" s="944"/>
      <c r="G166" s="2374"/>
      <c r="H166" s="2376"/>
      <c r="I166" s="2378"/>
      <c r="J166" s="1711"/>
      <c r="K166" s="2362"/>
      <c r="L166" s="2363"/>
      <c r="M166" s="1505"/>
      <c r="N166" s="2364"/>
      <c r="O166" s="2365"/>
      <c r="P166" s="1506"/>
      <c r="Q166" s="1712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18"/>
      <c r="B167" s="1519"/>
      <c r="C167" s="1513"/>
      <c r="D167" s="2366" t="s">
        <v>182</v>
      </c>
      <c r="E167" s="1395" t="s">
        <v>111</v>
      </c>
      <c r="F167" s="943">
        <v>5</v>
      </c>
      <c r="G167" s="1379"/>
      <c r="H167" s="487"/>
      <c r="I167" s="397"/>
      <c r="J167" s="503"/>
      <c r="K167" s="498"/>
      <c r="L167" s="397"/>
      <c r="M167" s="499"/>
      <c r="N167" s="498"/>
      <c r="O167" s="397"/>
      <c r="P167" s="499"/>
      <c r="Q167" s="1713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18"/>
      <c r="B168" s="1519"/>
      <c r="C168" s="1513"/>
      <c r="D168" s="2367"/>
      <c r="E168" s="1396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14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368" t="s">
        <v>337</v>
      </c>
      <c r="E169" s="1054" t="s">
        <v>61</v>
      </c>
      <c r="F169" s="941">
        <v>5</v>
      </c>
      <c r="G169" s="1510"/>
      <c r="H169" s="487"/>
      <c r="I169" s="397"/>
      <c r="J169" s="503"/>
      <c r="K169" s="498"/>
      <c r="L169" s="397"/>
      <c r="M169" s="499"/>
      <c r="N169" s="498"/>
      <c r="O169" s="397"/>
      <c r="P169" s="499"/>
      <c r="Q169" s="1715" t="s">
        <v>58</v>
      </c>
      <c r="R169" s="1716"/>
      <c r="S169" s="1717"/>
      <c r="T169" s="1718">
        <v>1</v>
      </c>
      <c r="U169" s="2352" t="s">
        <v>338</v>
      </c>
      <c r="V169" s="1166"/>
    </row>
    <row r="170" spans="1:26" s="31" customFormat="1" ht="48" customHeight="1" x14ac:dyDescent="0.25">
      <c r="A170" s="301"/>
      <c r="B170" s="86"/>
      <c r="C170" s="87"/>
      <c r="D170" s="2369"/>
      <c r="E170" s="1054" t="s">
        <v>272</v>
      </c>
      <c r="F170" s="175"/>
      <c r="G170" s="1510"/>
      <c r="H170" s="487"/>
      <c r="I170" s="397"/>
      <c r="J170" s="503"/>
      <c r="K170" s="498"/>
      <c r="L170" s="397"/>
      <c r="M170" s="499"/>
      <c r="N170" s="498"/>
      <c r="O170" s="397"/>
      <c r="P170" s="499"/>
      <c r="Q170" s="1719"/>
      <c r="R170" s="1720"/>
      <c r="S170" s="1721"/>
      <c r="T170" s="1722"/>
      <c r="U170" s="2353"/>
    </row>
    <row r="171" spans="1:26" s="3" customFormat="1" ht="16.5" customHeight="1" x14ac:dyDescent="0.25">
      <c r="A171" s="1518"/>
      <c r="B171" s="1519"/>
      <c r="C171" s="347"/>
      <c r="D171" s="2354" t="s">
        <v>308</v>
      </c>
      <c r="E171" s="1312"/>
      <c r="F171" s="1055">
        <v>6</v>
      </c>
      <c r="G171" s="1510"/>
      <c r="H171" s="487"/>
      <c r="I171" s="397"/>
      <c r="J171" s="503"/>
      <c r="K171" s="498"/>
      <c r="L171" s="397"/>
      <c r="M171" s="499"/>
      <c r="N171" s="498"/>
      <c r="O171" s="397"/>
      <c r="P171" s="499"/>
      <c r="Q171" s="1604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18"/>
      <c r="B172" s="1519"/>
      <c r="C172" s="347"/>
      <c r="D172" s="2355"/>
      <c r="E172" s="1313"/>
      <c r="F172" s="1314"/>
      <c r="G172" s="1510"/>
      <c r="H172" s="487"/>
      <c r="I172" s="397"/>
      <c r="J172" s="503"/>
      <c r="K172" s="498"/>
      <c r="L172" s="397"/>
      <c r="M172" s="499"/>
      <c r="N172" s="498"/>
      <c r="O172" s="397"/>
      <c r="P172" s="499"/>
      <c r="Q172" s="1599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18"/>
      <c r="B173" s="1519"/>
      <c r="C173" s="347"/>
      <c r="D173" s="1507"/>
      <c r="E173" s="1376"/>
      <c r="F173" s="1377"/>
      <c r="G173" s="1510"/>
      <c r="H173" s="1303"/>
      <c r="I173" s="1301"/>
      <c r="J173" s="1305"/>
      <c r="K173" s="1615"/>
      <c r="L173" s="1301"/>
      <c r="M173" s="533"/>
      <c r="N173" s="1615"/>
      <c r="O173" s="1301"/>
      <c r="P173" s="533"/>
      <c r="Q173" s="1599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27"/>
      <c r="B174" s="1529"/>
      <c r="C174" s="123"/>
      <c r="D174" s="2356" t="s">
        <v>32</v>
      </c>
      <c r="E174" s="2357"/>
      <c r="F174" s="2357"/>
      <c r="G174" s="2358"/>
      <c r="H174" s="1372">
        <f>SUM(H150:H154)</f>
        <v>911.30000000000007</v>
      </c>
      <c r="I174" s="1268">
        <f>SUM(I150:I154)</f>
        <v>911.30000000000007</v>
      </c>
      <c r="J174" s="1267"/>
      <c r="K174" s="1723">
        <f>SUM(K150:K154)</f>
        <v>464.4</v>
      </c>
      <c r="L174" s="430">
        <f>SUM(L150:L154)</f>
        <v>464.4</v>
      </c>
      <c r="M174" s="1724"/>
      <c r="N174" s="1725">
        <f>SUM(N150:N154)</f>
        <v>647.9</v>
      </c>
      <c r="O174" s="1268">
        <f>SUM(O150:O154)</f>
        <v>647.9</v>
      </c>
      <c r="P174" s="1724"/>
      <c r="Q174" s="2359"/>
      <c r="R174" s="2359"/>
      <c r="S174" s="2359"/>
      <c r="T174" s="2359"/>
      <c r="U174" s="2360"/>
    </row>
    <row r="175" spans="1:26" s="2" customFormat="1" ht="16.5" customHeight="1" thickBot="1" x14ac:dyDescent="0.3">
      <c r="A175" s="295" t="s">
        <v>14</v>
      </c>
      <c r="B175" s="47" t="s">
        <v>36</v>
      </c>
      <c r="C175" s="2361" t="s">
        <v>40</v>
      </c>
      <c r="D175" s="2325"/>
      <c r="E175" s="2325"/>
      <c r="F175" s="2325"/>
      <c r="G175" s="2325"/>
      <c r="H175" s="42">
        <f>H174</f>
        <v>911.30000000000007</v>
      </c>
      <c r="I175" s="145">
        <f>I174</f>
        <v>911.30000000000007</v>
      </c>
      <c r="J175" s="183"/>
      <c r="K175" s="1695">
        <f t="shared" ref="K175:O175" si="8">K174</f>
        <v>464.4</v>
      </c>
      <c r="L175" s="145">
        <f t="shared" si="8"/>
        <v>464.4</v>
      </c>
      <c r="M175" s="1696"/>
      <c r="N175" s="1695">
        <f t="shared" si="8"/>
        <v>647.9</v>
      </c>
      <c r="O175" s="145">
        <f t="shared" si="8"/>
        <v>647.9</v>
      </c>
      <c r="P175" s="1696"/>
      <c r="Q175" s="2327"/>
      <c r="R175" s="2327"/>
      <c r="S175" s="2327"/>
      <c r="T175" s="2327"/>
      <c r="U175" s="2328"/>
    </row>
    <row r="176" spans="1:26" s="1" customFormat="1" ht="16.5" customHeight="1" thickBot="1" x14ac:dyDescent="0.25">
      <c r="A176" s="295" t="s">
        <v>14</v>
      </c>
      <c r="B176" s="47" t="s">
        <v>38</v>
      </c>
      <c r="C176" s="2347" t="s">
        <v>62</v>
      </c>
      <c r="D176" s="2348"/>
      <c r="E176" s="2348"/>
      <c r="F176" s="2348"/>
      <c r="G176" s="2348"/>
      <c r="H176" s="2348"/>
      <c r="I176" s="2348"/>
      <c r="J176" s="2348"/>
      <c r="K176" s="2348"/>
      <c r="L176" s="2348"/>
      <c r="M176" s="2348"/>
      <c r="N176" s="2348"/>
      <c r="O176" s="2348"/>
      <c r="P176" s="2348"/>
      <c r="Q176" s="2348"/>
      <c r="R176" s="2348"/>
      <c r="S176" s="2348"/>
      <c r="T176" s="2348"/>
      <c r="U176" s="2349"/>
    </row>
    <row r="177" spans="1:28" s="1" customFormat="1" ht="16.5" customHeight="1" x14ac:dyDescent="0.2">
      <c r="A177" s="1526" t="s">
        <v>14</v>
      </c>
      <c r="B177" s="1528" t="s">
        <v>38</v>
      </c>
      <c r="C177" s="1512" t="s">
        <v>14</v>
      </c>
      <c r="D177" s="48" t="s">
        <v>63</v>
      </c>
      <c r="E177" s="90"/>
      <c r="F177" s="64"/>
      <c r="G177" s="758" t="s">
        <v>220</v>
      </c>
      <c r="H177" s="1434">
        <v>270.60000000000002</v>
      </c>
      <c r="I177" s="1726">
        <v>270.60000000000002</v>
      </c>
      <c r="J177" s="1727"/>
      <c r="K177" s="545"/>
      <c r="L177" s="355"/>
      <c r="M177" s="820"/>
      <c r="N177" s="545"/>
      <c r="O177" s="355"/>
      <c r="P177" s="820"/>
      <c r="Q177" s="115"/>
      <c r="R177" s="353"/>
      <c r="S177" s="1446"/>
      <c r="T177" s="1298"/>
      <c r="U177" s="1298"/>
      <c r="V177" s="1443"/>
      <c r="W177" s="1164"/>
    </row>
    <row r="178" spans="1:28" s="1" customFormat="1" ht="16.5" customHeight="1" x14ac:dyDescent="0.2">
      <c r="A178" s="1518"/>
      <c r="B178" s="1519"/>
      <c r="C178" s="1513"/>
      <c r="D178" s="1426"/>
      <c r="E178" s="89"/>
      <c r="F178" s="38"/>
      <c r="G178" s="1438" t="s">
        <v>215</v>
      </c>
      <c r="H178" s="1209">
        <f>270+30</f>
        <v>300</v>
      </c>
      <c r="I178" s="1728">
        <f>270+30</f>
        <v>300</v>
      </c>
      <c r="J178" s="1775"/>
      <c r="K178" s="367">
        <v>70</v>
      </c>
      <c r="L178" s="262">
        <v>70</v>
      </c>
      <c r="M178" s="733"/>
      <c r="N178" s="367"/>
      <c r="O178" s="262"/>
      <c r="P178" s="733"/>
      <c r="Q178" s="1427"/>
      <c r="R178" s="321"/>
      <c r="S178" s="1447"/>
      <c r="T178" s="313"/>
      <c r="U178" s="313"/>
      <c r="V178" s="1443"/>
      <c r="W178" s="1164"/>
    </row>
    <row r="179" spans="1:28" s="1" customFormat="1" ht="16.5" customHeight="1" x14ac:dyDescent="0.2">
      <c r="A179" s="1518"/>
      <c r="B179" s="1519"/>
      <c r="C179" s="1513"/>
      <c r="D179" s="1426"/>
      <c r="E179" s="89"/>
      <c r="F179" s="38"/>
      <c r="G179" s="801" t="s">
        <v>143</v>
      </c>
      <c r="H179" s="1209">
        <v>2060</v>
      </c>
      <c r="I179" s="1728">
        <v>2060</v>
      </c>
      <c r="J179" s="1214"/>
      <c r="K179" s="369"/>
      <c r="L179" s="157"/>
      <c r="M179" s="1673"/>
      <c r="N179" s="369"/>
      <c r="O179" s="1557"/>
      <c r="P179" s="735"/>
      <c r="Q179" s="1427"/>
      <c r="R179" s="321"/>
      <c r="S179" s="1447"/>
      <c r="T179" s="313"/>
      <c r="U179" s="313"/>
      <c r="V179" s="1443"/>
      <c r="W179" s="1164"/>
    </row>
    <row r="180" spans="1:28" s="1" customFormat="1" ht="16.5" customHeight="1" x14ac:dyDescent="0.2">
      <c r="A180" s="1518"/>
      <c r="B180" s="1519"/>
      <c r="C180" s="1513"/>
      <c r="D180" s="1426"/>
      <c r="E180" s="89"/>
      <c r="F180" s="38"/>
      <c r="G180" s="1438" t="s">
        <v>21</v>
      </c>
      <c r="H180" s="1005"/>
      <c r="I180" s="1729"/>
      <c r="J180" s="1730"/>
      <c r="K180" s="368">
        <v>31.4</v>
      </c>
      <c r="L180" s="190">
        <v>31.4</v>
      </c>
      <c r="M180" s="1679"/>
      <c r="N180" s="367"/>
      <c r="O180" s="1557"/>
      <c r="P180" s="735"/>
      <c r="Q180" s="1427"/>
      <c r="R180" s="321"/>
      <c r="S180" s="1447"/>
      <c r="T180" s="313"/>
      <c r="U180" s="313"/>
      <c r="V180" s="1443"/>
      <c r="W180" s="1164"/>
    </row>
    <row r="181" spans="1:28" s="1" customFormat="1" ht="16.5" customHeight="1" x14ac:dyDescent="0.2">
      <c r="A181" s="1518"/>
      <c r="B181" s="1519"/>
      <c r="C181" s="1513"/>
      <c r="D181" s="1426"/>
      <c r="E181" s="89"/>
      <c r="F181" s="38"/>
      <c r="G181" s="801" t="s">
        <v>140</v>
      </c>
      <c r="H181" s="1005">
        <v>63.6</v>
      </c>
      <c r="I181" s="1729">
        <v>63.6</v>
      </c>
      <c r="J181" s="1730"/>
      <c r="K181" s="368"/>
      <c r="L181" s="190"/>
      <c r="M181" s="1679"/>
      <c r="N181" s="327"/>
      <c r="O181" s="157"/>
      <c r="P181" s="1673"/>
      <c r="Q181" s="1427"/>
      <c r="R181" s="321"/>
      <c r="S181" s="1447"/>
      <c r="T181" s="313"/>
      <c r="U181" s="313"/>
      <c r="V181" s="1443"/>
      <c r="W181" s="1164"/>
    </row>
    <row r="182" spans="1:28" s="1" customFormat="1" ht="17.25" customHeight="1" x14ac:dyDescent="0.2">
      <c r="A182" s="1518"/>
      <c r="B182" s="1519"/>
      <c r="C182" s="1513"/>
      <c r="D182" s="2336" t="s">
        <v>130</v>
      </c>
      <c r="E182" s="2339" t="s">
        <v>115</v>
      </c>
      <c r="F182" s="38">
        <v>5</v>
      </c>
      <c r="G182" s="1439"/>
      <c r="H182" s="1430"/>
      <c r="I182" s="1731"/>
      <c r="J182" s="44"/>
      <c r="K182" s="356"/>
      <c r="L182" s="141"/>
      <c r="M182" s="725"/>
      <c r="N182" s="356"/>
      <c r="O182" s="141"/>
      <c r="P182" s="725"/>
      <c r="Q182" s="1399" t="s">
        <v>64</v>
      </c>
      <c r="R182" s="1732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18"/>
      <c r="B183" s="1519"/>
      <c r="C183" s="1513"/>
      <c r="D183" s="2337"/>
      <c r="E183" s="2340"/>
      <c r="F183" s="38"/>
      <c r="G183" s="1439"/>
      <c r="H183" s="1430"/>
      <c r="I183" s="1731"/>
      <c r="J183" s="44"/>
      <c r="K183" s="356"/>
      <c r="L183" s="141"/>
      <c r="M183" s="725"/>
      <c r="N183" s="356"/>
      <c r="O183" s="141"/>
      <c r="P183" s="725"/>
      <c r="Q183" s="1001" t="s">
        <v>325</v>
      </c>
      <c r="R183" s="1445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18"/>
      <c r="B184" s="1519"/>
      <c r="C184" s="1513"/>
      <c r="D184" s="2337"/>
      <c r="E184" s="376" t="s">
        <v>61</v>
      </c>
      <c r="F184" s="38"/>
      <c r="G184" s="1439"/>
      <c r="H184" s="1430"/>
      <c r="I184" s="1731"/>
      <c r="J184" s="44"/>
      <c r="K184" s="356"/>
      <c r="L184" s="141"/>
      <c r="M184" s="725"/>
      <c r="N184" s="356"/>
      <c r="O184" s="141"/>
      <c r="P184" s="725"/>
      <c r="Q184" s="2350" t="s">
        <v>315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18"/>
      <c r="B185" s="1519"/>
      <c r="C185" s="1513"/>
      <c r="D185" s="1523"/>
      <c r="E185" s="376" t="s">
        <v>272</v>
      </c>
      <c r="F185" s="471"/>
      <c r="G185" s="1440"/>
      <c r="H185" s="1428"/>
      <c r="I185" s="1429"/>
      <c r="J185" s="1733"/>
      <c r="K185" s="1734"/>
      <c r="L185" s="1429"/>
      <c r="M185" s="1735"/>
      <c r="N185" s="1734"/>
      <c r="O185" s="1429"/>
      <c r="P185" s="1735"/>
      <c r="Q185" s="2351"/>
      <c r="R185" s="1402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18"/>
      <c r="B186" s="1519"/>
      <c r="C186" s="1513"/>
      <c r="D186" s="2336" t="s">
        <v>284</v>
      </c>
      <c r="E186" s="2339" t="s">
        <v>115</v>
      </c>
      <c r="F186" s="49">
        <v>5</v>
      </c>
      <c r="G186" s="1441"/>
      <c r="H186" s="1431"/>
      <c r="I186" s="1437"/>
      <c r="J186" s="1736"/>
      <c r="K186" s="1737"/>
      <c r="L186" s="1437"/>
      <c r="M186" s="1738"/>
      <c r="N186" s="356"/>
      <c r="O186" s="141"/>
      <c r="P186" s="725"/>
      <c r="Q186" s="1399" t="s">
        <v>326</v>
      </c>
      <c r="R186" s="1401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18"/>
      <c r="B187" s="1519"/>
      <c r="C187" s="1513"/>
      <c r="D187" s="2337"/>
      <c r="E187" s="2340"/>
      <c r="F187" s="38"/>
      <c r="G187" s="1441"/>
      <c r="H187" s="1431"/>
      <c r="I187" s="1437"/>
      <c r="J187" s="1736"/>
      <c r="K187" s="1737"/>
      <c r="L187" s="1437"/>
      <c r="M187" s="1738"/>
      <c r="N187" s="356"/>
      <c r="O187" s="141"/>
      <c r="P187" s="725"/>
      <c r="Q187" s="1539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18"/>
      <c r="B188" s="1519"/>
      <c r="C188" s="1513"/>
      <c r="D188" s="2338"/>
      <c r="E188" s="376" t="s">
        <v>61</v>
      </c>
      <c r="F188" s="471"/>
      <c r="G188" s="1440"/>
      <c r="H188" s="1428"/>
      <c r="I188" s="1429"/>
      <c r="J188" s="1733"/>
      <c r="K188" s="1734"/>
      <c r="L188" s="1429"/>
      <c r="M188" s="1735"/>
      <c r="N188" s="1734"/>
      <c r="O188" s="1429"/>
      <c r="P188" s="1735"/>
      <c r="Q188" s="951"/>
      <c r="R188" s="1402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18"/>
      <c r="B189" s="1519"/>
      <c r="C189" s="1513"/>
      <c r="D189" s="2336" t="s">
        <v>327</v>
      </c>
      <c r="E189" s="2339" t="s">
        <v>115</v>
      </c>
      <c r="F189" s="49">
        <v>5</v>
      </c>
      <c r="G189" s="1540"/>
      <c r="H189" s="1286"/>
      <c r="I189" s="1739"/>
      <c r="J189" s="1740"/>
      <c r="K189" s="497"/>
      <c r="L189" s="156"/>
      <c r="M189" s="483"/>
      <c r="N189" s="497"/>
      <c r="O189" s="156"/>
      <c r="P189" s="483"/>
      <c r="Q189" s="1400" t="s">
        <v>270</v>
      </c>
      <c r="R189" s="1352"/>
      <c r="S189" s="898">
        <v>1</v>
      </c>
      <c r="T189" s="903"/>
      <c r="U189" s="903"/>
      <c r="V189" s="1444"/>
      <c r="W189" s="1164"/>
      <c r="Y189" s="44"/>
    </row>
    <row r="190" spans="1:28" s="1" customFormat="1" ht="19.5" customHeight="1" x14ac:dyDescent="0.2">
      <c r="A190" s="1518"/>
      <c r="B190" s="1519"/>
      <c r="C190" s="1513"/>
      <c r="D190" s="2337"/>
      <c r="E190" s="2340"/>
      <c r="F190" s="38"/>
      <c r="G190" s="1540"/>
      <c r="H190" s="1286"/>
      <c r="I190" s="1739"/>
      <c r="J190" s="1740"/>
      <c r="K190" s="497"/>
      <c r="L190" s="156"/>
      <c r="M190" s="483"/>
      <c r="N190" s="497"/>
      <c r="O190" s="156"/>
      <c r="P190" s="483"/>
      <c r="Q190" s="1293" t="s">
        <v>283</v>
      </c>
      <c r="R190" s="1352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18"/>
      <c r="B191" s="1519"/>
      <c r="C191" s="1513"/>
      <c r="D191" s="2337"/>
      <c r="E191" s="376" t="s">
        <v>272</v>
      </c>
      <c r="F191" s="38"/>
      <c r="G191" s="1540"/>
      <c r="H191" s="1286"/>
      <c r="I191" s="1739"/>
      <c r="J191" s="1740"/>
      <c r="K191" s="497"/>
      <c r="L191" s="156"/>
      <c r="M191" s="483"/>
      <c r="N191" s="497"/>
      <c r="O191" s="156"/>
      <c r="P191" s="483"/>
      <c r="Q191" s="1294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18"/>
      <c r="B192" s="1519"/>
      <c r="C192" s="1513"/>
      <c r="D192" s="2338"/>
      <c r="E192" s="376" t="s">
        <v>61</v>
      </c>
      <c r="F192" s="68"/>
      <c r="G192" s="1442"/>
      <c r="H192" s="1428"/>
      <c r="I192" s="1429"/>
      <c r="J192" s="1733"/>
      <c r="K192" s="1741"/>
      <c r="L192" s="1433"/>
      <c r="M192" s="1735"/>
      <c r="N192" s="1734"/>
      <c r="O192" s="1433"/>
      <c r="P192" s="1742"/>
      <c r="Q192" s="951"/>
      <c r="R192" s="1402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27"/>
      <c r="B193" s="1529"/>
      <c r="C193" s="1516"/>
      <c r="D193" s="2341" t="s">
        <v>32</v>
      </c>
      <c r="E193" s="2342"/>
      <c r="F193" s="2342"/>
      <c r="G193" s="2343"/>
      <c r="H193" s="488">
        <f>SUM(H177:H192)</f>
        <v>2694.2</v>
      </c>
      <c r="I193" s="430">
        <f>SUM(I177:I192)</f>
        <v>2694.2</v>
      </c>
      <c r="J193" s="433"/>
      <c r="K193" s="1723">
        <f t="shared" ref="K193:O193" si="9">SUM(K177:K192)</f>
        <v>101.4</v>
      </c>
      <c r="L193" s="430">
        <f t="shared" si="9"/>
        <v>101.4</v>
      </c>
      <c r="M193" s="1743"/>
      <c r="N193" s="1723">
        <f t="shared" si="9"/>
        <v>0</v>
      </c>
      <c r="O193" s="1268">
        <f t="shared" si="9"/>
        <v>0</v>
      </c>
      <c r="P193" s="1724"/>
      <c r="Q193" s="473"/>
      <c r="R193" s="1403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18" t="s">
        <v>14</v>
      </c>
      <c r="B194" s="1519" t="s">
        <v>38</v>
      </c>
      <c r="C194" s="122" t="s">
        <v>33</v>
      </c>
      <c r="D194" s="2344" t="s">
        <v>65</v>
      </c>
      <c r="E194" s="2345" t="s">
        <v>109</v>
      </c>
      <c r="F194" s="1514" t="s">
        <v>18</v>
      </c>
      <c r="G194" s="9" t="s">
        <v>43</v>
      </c>
      <c r="H194" s="33">
        <v>1021.3</v>
      </c>
      <c r="I194" s="1744">
        <v>1021.3</v>
      </c>
      <c r="J194" s="164"/>
      <c r="K194" s="538">
        <v>983</v>
      </c>
      <c r="L194" s="1744">
        <v>983</v>
      </c>
      <c r="M194" s="731"/>
      <c r="N194" s="538">
        <v>993</v>
      </c>
      <c r="O194" s="1744">
        <v>993</v>
      </c>
      <c r="P194" s="728"/>
      <c r="Q194" s="1533"/>
      <c r="R194" s="19"/>
      <c r="S194" s="312"/>
      <c r="T194" s="1298"/>
      <c r="U194" s="1298"/>
    </row>
    <row r="195" spans="1:27" s="1" customFormat="1" ht="18" customHeight="1" x14ac:dyDescent="0.2">
      <c r="A195" s="1518"/>
      <c r="B195" s="1519"/>
      <c r="C195" s="122"/>
      <c r="D195" s="2344"/>
      <c r="E195" s="2346"/>
      <c r="F195" s="1514"/>
      <c r="G195" s="9" t="s">
        <v>88</v>
      </c>
      <c r="H195" s="1700">
        <v>219.9</v>
      </c>
      <c r="I195" s="163">
        <v>219.9</v>
      </c>
      <c r="J195" s="189"/>
      <c r="K195" s="1745"/>
      <c r="L195" s="1746"/>
      <c r="M195" s="834"/>
      <c r="N195" s="1745"/>
      <c r="O195" s="1747"/>
      <c r="P195" s="732"/>
      <c r="Q195" s="1533"/>
      <c r="R195" s="322"/>
      <c r="S195" s="106"/>
      <c r="T195" s="313"/>
      <c r="U195" s="313"/>
    </row>
    <row r="196" spans="1:27" s="1" customFormat="1" ht="18" customHeight="1" x14ac:dyDescent="0.2">
      <c r="A196" s="1518"/>
      <c r="B196" s="1519"/>
      <c r="C196" s="122"/>
      <c r="D196" s="2344"/>
      <c r="E196" s="2346"/>
      <c r="F196" s="1514"/>
      <c r="G196" s="9" t="s">
        <v>35</v>
      </c>
      <c r="H196" s="1748">
        <v>6.6</v>
      </c>
      <c r="I196" s="1687">
        <v>6.6</v>
      </c>
      <c r="J196" s="261"/>
      <c r="K196" s="1337">
        <v>6.6</v>
      </c>
      <c r="L196" s="1687">
        <v>6.6</v>
      </c>
      <c r="M196" s="745"/>
      <c r="N196" s="1337">
        <v>6.6</v>
      </c>
      <c r="O196" s="1749">
        <v>6.6</v>
      </c>
      <c r="P196" s="746"/>
      <c r="Q196" s="1533"/>
      <c r="R196" s="322"/>
      <c r="S196" s="106"/>
      <c r="T196" s="313"/>
      <c r="U196" s="313"/>
    </row>
    <row r="197" spans="1:27" s="1" customFormat="1" ht="21" customHeight="1" x14ac:dyDescent="0.2">
      <c r="A197" s="1518"/>
      <c r="B197" s="1519"/>
      <c r="C197" s="122"/>
      <c r="D197" s="2272" t="s">
        <v>66</v>
      </c>
      <c r="E197" s="2346"/>
      <c r="F197" s="1514"/>
      <c r="G197" s="321"/>
      <c r="H197" s="1750"/>
      <c r="I197" s="1749"/>
      <c r="J197" s="138"/>
      <c r="K197" s="1404"/>
      <c r="L197" s="1749"/>
      <c r="M197" s="746"/>
      <c r="N197" s="1404"/>
      <c r="O197" s="1749"/>
      <c r="P197" s="746"/>
      <c r="Q197" s="426" t="s">
        <v>207</v>
      </c>
      <c r="R197" s="1407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18"/>
      <c r="B198" s="1519"/>
      <c r="C198" s="122"/>
      <c r="D198" s="2333"/>
      <c r="E198" s="484"/>
      <c r="F198" s="1514"/>
      <c r="G198" s="321"/>
      <c r="H198" s="1750"/>
      <c r="I198" s="1749"/>
      <c r="J198" s="138"/>
      <c r="K198" s="1404"/>
      <c r="L198" s="1749"/>
      <c r="M198" s="746"/>
      <c r="N198" s="1404"/>
      <c r="O198" s="1749"/>
      <c r="P198" s="746"/>
      <c r="Q198" s="485"/>
      <c r="R198" s="1408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18"/>
      <c r="B199" s="1519"/>
      <c r="C199" s="122"/>
      <c r="D199" s="2272" t="s">
        <v>67</v>
      </c>
      <c r="E199" s="203"/>
      <c r="F199" s="1514"/>
      <c r="G199" s="321"/>
      <c r="H199" s="1750"/>
      <c r="I199" s="1749"/>
      <c r="J199" s="138"/>
      <c r="K199" s="1404"/>
      <c r="L199" s="1749"/>
      <c r="M199" s="746"/>
      <c r="N199" s="1404"/>
      <c r="O199" s="1749"/>
      <c r="P199" s="746"/>
      <c r="Q199" s="2334" t="s">
        <v>101</v>
      </c>
      <c r="R199" s="1407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18"/>
      <c r="B200" s="1519"/>
      <c r="C200" s="122"/>
      <c r="D200" s="2333"/>
      <c r="E200" s="91"/>
      <c r="F200" s="1514"/>
      <c r="G200" s="321"/>
      <c r="H200" s="1750"/>
      <c r="I200" s="1749"/>
      <c r="J200" s="138"/>
      <c r="K200" s="1404"/>
      <c r="L200" s="1749"/>
      <c r="M200" s="746"/>
      <c r="N200" s="1404"/>
      <c r="O200" s="1749"/>
      <c r="P200" s="746"/>
      <c r="Q200" s="2321"/>
      <c r="R200" s="1408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18"/>
      <c r="B201" s="1519"/>
      <c r="C201" s="122"/>
      <c r="D201" s="2272" t="s">
        <v>68</v>
      </c>
      <c r="E201" s="91"/>
      <c r="F201" s="1514"/>
      <c r="G201" s="321"/>
      <c r="H201" s="1750"/>
      <c r="I201" s="1749"/>
      <c r="J201" s="138"/>
      <c r="K201" s="1404"/>
      <c r="L201" s="1749"/>
      <c r="M201" s="746"/>
      <c r="N201" s="1404"/>
      <c r="O201" s="1749"/>
      <c r="P201" s="746"/>
      <c r="Q201" s="2334" t="s">
        <v>102</v>
      </c>
      <c r="R201" s="1407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18"/>
      <c r="B202" s="1519"/>
      <c r="C202" s="122"/>
      <c r="D202" s="2333"/>
      <c r="E202" s="91"/>
      <c r="F202" s="1514"/>
      <c r="G202" s="321"/>
      <c r="H202" s="1750"/>
      <c r="I202" s="1749"/>
      <c r="J202" s="138"/>
      <c r="K202" s="1404"/>
      <c r="L202" s="1749"/>
      <c r="M202" s="746"/>
      <c r="N202" s="1404"/>
      <c r="O202" s="1749"/>
      <c r="P202" s="746"/>
      <c r="Q202" s="2335"/>
      <c r="R202" s="1408"/>
      <c r="S202" s="795"/>
      <c r="T202" s="854"/>
      <c r="U202" s="854"/>
    </row>
    <row r="203" spans="1:27" s="1" customFormat="1" ht="21" customHeight="1" x14ac:dyDescent="0.2">
      <c r="A203" s="1518"/>
      <c r="B203" s="1519"/>
      <c r="C203" s="122"/>
      <c r="D203" s="2272" t="s">
        <v>69</v>
      </c>
      <c r="E203" s="91"/>
      <c r="F203" s="1514"/>
      <c r="G203" s="321"/>
      <c r="H203" s="1750"/>
      <c r="I203" s="1749"/>
      <c r="J203" s="138"/>
      <c r="K203" s="1404"/>
      <c r="L203" s="1749"/>
      <c r="M203" s="746"/>
      <c r="N203" s="1404"/>
      <c r="O203" s="1749"/>
      <c r="P203" s="746"/>
      <c r="Q203" s="2334" t="s">
        <v>316</v>
      </c>
      <c r="R203" s="1407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18"/>
      <c r="B204" s="1519"/>
      <c r="C204" s="122"/>
      <c r="D204" s="2333"/>
      <c r="E204" s="91"/>
      <c r="F204" s="1514"/>
      <c r="G204" s="321"/>
      <c r="H204" s="1750"/>
      <c r="I204" s="1749"/>
      <c r="J204" s="138"/>
      <c r="K204" s="1404"/>
      <c r="L204" s="1749"/>
      <c r="M204" s="746"/>
      <c r="N204" s="1404"/>
      <c r="O204" s="1749"/>
      <c r="P204" s="746"/>
      <c r="Q204" s="2335"/>
      <c r="R204" s="1408"/>
      <c r="S204" s="795"/>
      <c r="T204" s="854"/>
      <c r="U204" s="854"/>
    </row>
    <row r="205" spans="1:27" s="1" customFormat="1" ht="55.5" customHeight="1" x14ac:dyDescent="0.2">
      <c r="A205" s="1518"/>
      <c r="B205" s="1519"/>
      <c r="C205" s="122"/>
      <c r="D205" s="1524" t="s">
        <v>71</v>
      </c>
      <c r="E205" s="203"/>
      <c r="F205" s="1514"/>
      <c r="G205" s="321"/>
      <c r="H205" s="1750"/>
      <c r="I205" s="1749"/>
      <c r="J205" s="138"/>
      <c r="K205" s="1404"/>
      <c r="L205" s="1749"/>
      <c r="M205" s="746"/>
      <c r="N205" s="1404"/>
      <c r="O205" s="1749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18"/>
      <c r="B206" s="1519"/>
      <c r="C206" s="122"/>
      <c r="D206" s="2273" t="s">
        <v>72</v>
      </c>
      <c r="E206" s="91"/>
      <c r="F206" s="1514"/>
      <c r="G206" s="321"/>
      <c r="H206" s="1750"/>
      <c r="I206" s="1749"/>
      <c r="J206" s="138"/>
      <c r="K206" s="1404"/>
      <c r="L206" s="1749"/>
      <c r="M206" s="746"/>
      <c r="N206" s="1404"/>
      <c r="O206" s="1749"/>
      <c r="P206" s="746"/>
      <c r="Q206" s="2321" t="s">
        <v>73</v>
      </c>
      <c r="R206" s="1408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19"/>
      <c r="C207" s="122"/>
      <c r="D207" s="2273"/>
      <c r="E207" s="91"/>
      <c r="F207" s="1514"/>
      <c r="G207" s="321"/>
      <c r="H207" s="1750"/>
      <c r="I207" s="1749"/>
      <c r="J207" s="138"/>
      <c r="K207" s="1404"/>
      <c r="L207" s="1749"/>
      <c r="M207" s="746"/>
      <c r="N207" s="1404"/>
      <c r="O207" s="1751"/>
      <c r="P207" s="829"/>
      <c r="Q207" s="2321"/>
      <c r="R207" s="1408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29"/>
      <c r="C208" s="123"/>
      <c r="D208" s="2274"/>
      <c r="E208" s="92"/>
      <c r="F208" s="1515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0">
        <f t="shared" si="10"/>
        <v>999.6</v>
      </c>
      <c r="P208" s="1662"/>
      <c r="Q208" s="2322"/>
      <c r="R208" s="1409"/>
      <c r="S208" s="901"/>
      <c r="T208" s="905"/>
      <c r="U208" s="905"/>
    </row>
    <row r="209" spans="1:25" s="1" customFormat="1" ht="52.5" customHeight="1" x14ac:dyDescent="0.2">
      <c r="A209" s="1526" t="s">
        <v>14</v>
      </c>
      <c r="B209" s="1528" t="s">
        <v>38</v>
      </c>
      <c r="C209" s="1512" t="s">
        <v>36</v>
      </c>
      <c r="D209" s="48" t="s">
        <v>74</v>
      </c>
      <c r="E209" s="90"/>
      <c r="F209" s="49"/>
      <c r="G209" s="116"/>
      <c r="H209" s="33"/>
      <c r="I209" s="1744"/>
      <c r="J209" s="164"/>
      <c r="K209" s="538"/>
      <c r="L209" s="1744"/>
      <c r="M209" s="731"/>
      <c r="N209" s="538"/>
      <c r="O209" s="1744"/>
      <c r="P209" s="731"/>
      <c r="Q209" s="115"/>
      <c r="R209" s="19"/>
      <c r="S209" s="312"/>
      <c r="T209" s="1298"/>
      <c r="U209" s="1298"/>
    </row>
    <row r="210" spans="1:25" s="1" customFormat="1" ht="27.75" customHeight="1" x14ac:dyDescent="0.2">
      <c r="A210" s="1518"/>
      <c r="B210" s="1519"/>
      <c r="C210" s="1513"/>
      <c r="D210" s="2323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08" t="s">
        <v>192</v>
      </c>
      <c r="R210" s="1410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18"/>
      <c r="B211" s="1519"/>
      <c r="C211" s="1513"/>
      <c r="D211" s="2324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2"/>
      <c r="N211" s="540">
        <f t="shared" si="11"/>
        <v>50</v>
      </c>
      <c r="O211" s="1553">
        <f t="shared" si="11"/>
        <v>50</v>
      </c>
      <c r="P211" s="1691"/>
      <c r="Q211" s="1309"/>
      <c r="R211" s="1411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325" t="s">
        <v>40</v>
      </c>
      <c r="D212" s="2325"/>
      <c r="E212" s="2325"/>
      <c r="F212" s="2325"/>
      <c r="G212" s="2325"/>
      <c r="H212" s="1753">
        <f>+H211+H208+H193</f>
        <v>3992</v>
      </c>
      <c r="I212" s="1754">
        <f>+I211+I208+I193</f>
        <v>3992</v>
      </c>
      <c r="J212" s="1755"/>
      <c r="K212" s="1405">
        <f t="shared" ref="K212:O212" si="12">+K211+K208+K193</f>
        <v>1141</v>
      </c>
      <c r="L212" s="1754">
        <f t="shared" si="12"/>
        <v>1141</v>
      </c>
      <c r="M212" s="1756"/>
      <c r="N212" s="1405">
        <f t="shared" si="12"/>
        <v>1049.5999999999999</v>
      </c>
      <c r="O212" s="1754">
        <f t="shared" si="12"/>
        <v>1049.5999999999999</v>
      </c>
      <c r="P212" s="1756"/>
      <c r="Q212" s="2326"/>
      <c r="R212" s="2327"/>
      <c r="S212" s="2327"/>
      <c r="T212" s="2327"/>
      <c r="U212" s="2328"/>
    </row>
    <row r="213" spans="1:25" s="1" customFormat="1" ht="16.5" customHeight="1" thickBot="1" x14ac:dyDescent="0.25">
      <c r="A213" s="1527" t="s">
        <v>14</v>
      </c>
      <c r="B213" s="302"/>
      <c r="C213" s="2329" t="s">
        <v>75</v>
      </c>
      <c r="D213" s="2329"/>
      <c r="E213" s="2329"/>
      <c r="F213" s="2329"/>
      <c r="G213" s="2329"/>
      <c r="H213" s="1757">
        <f>H212+H175+H148+H57</f>
        <v>58177.999999999993</v>
      </c>
      <c r="I213" s="1758">
        <f>I212+I175+I148+I57</f>
        <v>58177.999999999993</v>
      </c>
      <c r="J213" s="1759"/>
      <c r="K213" s="1406">
        <f>K212+K175+K148+K57</f>
        <v>53795.1</v>
      </c>
      <c r="L213" s="1758">
        <f>L212+L175+L148+L57</f>
        <v>53795.1</v>
      </c>
      <c r="M213" s="465"/>
      <c r="N213" s="1406">
        <f>N212+N175+N148+N57</f>
        <v>53649</v>
      </c>
      <c r="O213" s="1758">
        <f>O212+O175+O148+O57</f>
        <v>53649</v>
      </c>
      <c r="P213" s="465"/>
      <c r="Q213" s="2330"/>
      <c r="R213" s="2331"/>
      <c r="S213" s="2331"/>
      <c r="T213" s="2331"/>
      <c r="U213" s="2332"/>
      <c r="W213" s="771"/>
    </row>
    <row r="214" spans="1:25" s="2" customFormat="1" ht="16.5" customHeight="1" thickBot="1" x14ac:dyDescent="0.3">
      <c r="A214" s="303" t="s">
        <v>76</v>
      </c>
      <c r="B214" s="2308" t="s">
        <v>77</v>
      </c>
      <c r="C214" s="2309"/>
      <c r="D214" s="2309"/>
      <c r="E214" s="2309"/>
      <c r="F214" s="2309"/>
      <c r="G214" s="2309"/>
      <c r="H214" s="1760">
        <f t="shared" ref="H214:O214" si="13">H213</f>
        <v>58177.999999999993</v>
      </c>
      <c r="I214" s="1761">
        <f t="shared" si="13"/>
        <v>58177.999999999993</v>
      </c>
      <c r="J214" s="1762"/>
      <c r="K214" s="1471">
        <f t="shared" si="13"/>
        <v>53795.1</v>
      </c>
      <c r="L214" s="1761">
        <f t="shared" si="13"/>
        <v>53795.1</v>
      </c>
      <c r="M214" s="1473"/>
      <c r="N214" s="1471">
        <f t="shared" si="13"/>
        <v>53649</v>
      </c>
      <c r="O214" s="1761">
        <f t="shared" si="13"/>
        <v>53649</v>
      </c>
      <c r="P214" s="1473"/>
      <c r="Q214" s="2310"/>
      <c r="R214" s="2311"/>
      <c r="S214" s="2311"/>
      <c r="T214" s="2311"/>
      <c r="U214" s="2312"/>
    </row>
    <row r="215" spans="1:25" s="44" customFormat="1" ht="15" hidden="1" customHeight="1" x14ac:dyDescent="0.2">
      <c r="A215" s="2313" t="s">
        <v>78</v>
      </c>
      <c r="B215" s="2313"/>
      <c r="C215" s="2313"/>
      <c r="D215" s="2313"/>
      <c r="E215" s="2313"/>
      <c r="F215" s="2313"/>
      <c r="G215" s="2313"/>
      <c r="H215" s="2313"/>
      <c r="I215" s="2313"/>
      <c r="J215" s="2313"/>
      <c r="K215" s="2313"/>
      <c r="L215" s="2313"/>
      <c r="M215" s="2313"/>
      <c r="N215" s="2313"/>
      <c r="O215" s="1763"/>
      <c r="P215" s="1763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314" t="s">
        <v>79</v>
      </c>
      <c r="B216" s="2315"/>
      <c r="C216" s="2315"/>
      <c r="D216" s="2315"/>
      <c r="E216" s="2315"/>
      <c r="F216" s="2315"/>
      <c r="G216" s="2316"/>
      <c r="H216" s="1412" t="s">
        <v>155</v>
      </c>
      <c r="I216" s="1412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64"/>
      <c r="Q216" s="1501"/>
      <c r="R216" s="2317"/>
      <c r="S216" s="2317"/>
      <c r="T216" s="2317"/>
      <c r="U216" s="2317"/>
    </row>
    <row r="217" spans="1:25" s="2" customFormat="1" ht="15.75" hidden="1" customHeight="1" x14ac:dyDescent="0.25">
      <c r="A217" s="2318" t="s">
        <v>80</v>
      </c>
      <c r="B217" s="2319"/>
      <c r="C217" s="2319"/>
      <c r="D217" s="2319"/>
      <c r="E217" s="2319"/>
      <c r="F217" s="2319"/>
      <c r="G217" s="2320"/>
      <c r="H217" s="361">
        <f t="shared" ref="H217:O217" si="14">+H218+H225+H226+H227+H228+H229</f>
        <v>23632.2</v>
      </c>
      <c r="I217" s="361">
        <f t="shared" si="14"/>
        <v>0</v>
      </c>
      <c r="J217" s="1765"/>
      <c r="K217" s="360">
        <f t="shared" si="14"/>
        <v>19208</v>
      </c>
      <c r="L217" s="360">
        <f t="shared" si="14"/>
        <v>0</v>
      </c>
      <c r="M217" s="1765"/>
      <c r="N217" s="1230">
        <f t="shared" si="14"/>
        <v>19349.300000000003</v>
      </c>
      <c r="O217" s="1230">
        <f t="shared" si="14"/>
        <v>0</v>
      </c>
      <c r="P217" s="1766"/>
      <c r="Q217" s="1498"/>
      <c r="R217" s="2285"/>
      <c r="S217" s="2285"/>
      <c r="T217" s="2285"/>
      <c r="U217" s="2285"/>
    </row>
    <row r="218" spans="1:25" s="2" customFormat="1" ht="15.75" hidden="1" customHeight="1" x14ac:dyDescent="0.25">
      <c r="A218" s="2300" t="s">
        <v>241</v>
      </c>
      <c r="B218" s="2301"/>
      <c r="C218" s="2301"/>
      <c r="D218" s="2301"/>
      <c r="E218" s="2301"/>
      <c r="F218" s="2301"/>
      <c r="G218" s="2301"/>
      <c r="H218" s="1413">
        <f>SUM(H219:H224)</f>
        <v>22151</v>
      </c>
      <c r="I218" s="1413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67"/>
      <c r="Q218" s="1498"/>
      <c r="R218" s="1498"/>
      <c r="S218" s="1498"/>
      <c r="T218" s="1498"/>
      <c r="U218" s="1498"/>
    </row>
    <row r="219" spans="1:25" s="2" customFormat="1" ht="15.75" hidden="1" customHeight="1" x14ac:dyDescent="0.25">
      <c r="A219" s="2302" t="s">
        <v>81</v>
      </c>
      <c r="B219" s="2303"/>
      <c r="C219" s="2303"/>
      <c r="D219" s="2303"/>
      <c r="E219" s="2303"/>
      <c r="F219" s="2303"/>
      <c r="G219" s="2304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0"/>
      <c r="R219" s="2305"/>
      <c r="S219" s="2305"/>
      <c r="T219" s="2305"/>
      <c r="U219" s="2305"/>
      <c r="V219" s="486"/>
      <c r="W219" s="486"/>
    </row>
    <row r="220" spans="1:25" s="2" customFormat="1" ht="27.75" hidden="1" customHeight="1" x14ac:dyDescent="0.25">
      <c r="A220" s="2306" t="s">
        <v>216</v>
      </c>
      <c r="B220" s="2307"/>
      <c r="C220" s="2307"/>
      <c r="D220" s="2307"/>
      <c r="E220" s="2307"/>
      <c r="F220" s="2307"/>
      <c r="G220" s="2307"/>
      <c r="H220" s="1414">
        <f>SUMIF(G13:G210,"sb(f)",H13:H210)</f>
        <v>300</v>
      </c>
      <c r="I220" s="1414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0"/>
      <c r="R220" s="1500"/>
      <c r="S220" s="1500"/>
      <c r="T220" s="1500"/>
      <c r="U220" s="1500"/>
      <c r="V220" s="486"/>
      <c r="W220" s="486"/>
      <c r="X220" s="486"/>
      <c r="Y220" s="486"/>
    </row>
    <row r="221" spans="1:25" s="2" customFormat="1" ht="27.75" hidden="1" customHeight="1" x14ac:dyDescent="0.25">
      <c r="A221" s="2306" t="s">
        <v>193</v>
      </c>
      <c r="B221" s="2307"/>
      <c r="C221" s="2307"/>
      <c r="D221" s="2307"/>
      <c r="E221" s="2307"/>
      <c r="F221" s="2307"/>
      <c r="G221" s="2307"/>
      <c r="H221" s="1414">
        <f>SUMIF(G16:G210,"sb(es)",H16:H210)</f>
        <v>2748.6</v>
      </c>
      <c r="I221" s="1414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0"/>
      <c r="R221" s="1499"/>
      <c r="S221" s="1499"/>
      <c r="T221" s="1499"/>
      <c r="U221" s="1499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306" t="s">
        <v>185</v>
      </c>
      <c r="B222" s="2307"/>
      <c r="C222" s="2307"/>
      <c r="D222" s="2307"/>
      <c r="E222" s="2307"/>
      <c r="F222" s="2307"/>
      <c r="G222" s="2307"/>
      <c r="H222" s="1414">
        <f>SUMIF(G14:G210,"SB(esa)",H14:H210)</f>
        <v>8</v>
      </c>
      <c r="I222" s="1414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68"/>
      <c r="N222" s="207">
        <f>SUMIF(H15:H211,"SB(esa)",N15:N211)</f>
        <v>0</v>
      </c>
      <c r="O222" s="207">
        <f>SUMIF(I15:I211,"SB(esa)",O15:O211)</f>
        <v>0</v>
      </c>
      <c r="P222" s="170"/>
      <c r="Q222" s="1499"/>
      <c r="R222" s="1499"/>
      <c r="S222" s="1499"/>
      <c r="T222" s="1499"/>
      <c r="U222" s="1499"/>
      <c r="V222" s="486"/>
      <c r="W222" s="486"/>
      <c r="X222" s="486"/>
      <c r="Y222" s="486"/>
    </row>
    <row r="223" spans="1:25" s="2" customFormat="1" ht="15.75" hidden="1" customHeight="1" x14ac:dyDescent="0.25">
      <c r="A223" s="2297" t="s">
        <v>82</v>
      </c>
      <c r="B223" s="2298"/>
      <c r="C223" s="2298"/>
      <c r="D223" s="2298"/>
      <c r="E223" s="2298"/>
      <c r="F223" s="2298"/>
      <c r="G223" s="2299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0"/>
      <c r="R223" s="2278"/>
      <c r="S223" s="2278"/>
      <c r="T223" s="2278"/>
      <c r="U223" s="2278"/>
      <c r="V223" s="486"/>
    </row>
    <row r="224" spans="1:25" s="2" customFormat="1" ht="27" hidden="1" customHeight="1" x14ac:dyDescent="0.25">
      <c r="A224" s="2297" t="s">
        <v>83</v>
      </c>
      <c r="B224" s="2298"/>
      <c r="C224" s="2298"/>
      <c r="D224" s="2298"/>
      <c r="E224" s="2298"/>
      <c r="F224" s="2298"/>
      <c r="G224" s="2299"/>
      <c r="H224" s="1414">
        <f>SUMIF(G13:G210,"sb(vb)",H13:H210)</f>
        <v>6486.4000000000005</v>
      </c>
      <c r="I224" s="1414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0"/>
      <c r="R224" s="2278"/>
      <c r="S224" s="2278"/>
      <c r="T224" s="2278"/>
      <c r="U224" s="2278"/>
    </row>
    <row r="225" spans="1:25" s="2" customFormat="1" ht="15.75" hidden="1" customHeight="1" x14ac:dyDescent="0.25">
      <c r="A225" s="2286" t="s">
        <v>141</v>
      </c>
      <c r="B225" s="2287"/>
      <c r="C225" s="2287"/>
      <c r="D225" s="2287"/>
      <c r="E225" s="2287"/>
      <c r="F225" s="2287"/>
      <c r="G225" s="2288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69"/>
      <c r="Q225" s="1500"/>
      <c r="R225" s="1500"/>
      <c r="S225" s="1500"/>
      <c r="T225" s="1500"/>
      <c r="U225" s="1500"/>
    </row>
    <row r="226" spans="1:25" s="2" customFormat="1" ht="15.75" hidden="1" customHeight="1" x14ac:dyDescent="0.25">
      <c r="A226" s="2289" t="s">
        <v>311</v>
      </c>
      <c r="B226" s="2290"/>
      <c r="C226" s="2290"/>
      <c r="D226" s="2290"/>
      <c r="E226" s="2290"/>
      <c r="F226" s="2290"/>
      <c r="G226" s="2290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69"/>
      <c r="Q226" s="1500"/>
      <c r="R226" s="1500"/>
      <c r="S226" s="1500"/>
      <c r="T226" s="1500"/>
      <c r="U226" s="1500"/>
    </row>
    <row r="227" spans="1:25" s="2" customFormat="1" ht="15.75" hidden="1" customHeight="1" x14ac:dyDescent="0.25">
      <c r="A227" s="2286" t="s">
        <v>239</v>
      </c>
      <c r="B227" s="2287"/>
      <c r="C227" s="2287"/>
      <c r="D227" s="2287"/>
      <c r="E227" s="2287"/>
      <c r="F227" s="2287"/>
      <c r="G227" s="2288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0"/>
      <c r="N227" s="1415">
        <f>SUMIF(H14:H211,"sb(vbl)",N14:N211)</f>
        <v>0</v>
      </c>
      <c r="O227" s="1415">
        <f>SUMIF(I14:I211,"sb(vbl)",O14:O211)</f>
        <v>0</v>
      </c>
      <c r="P227" s="1769"/>
      <c r="Q227" s="1499"/>
      <c r="R227" s="1499"/>
      <c r="S227" s="1499"/>
      <c r="T227" s="1499"/>
      <c r="U227" s="1499"/>
    </row>
    <row r="228" spans="1:25" s="2" customFormat="1" ht="28.5" hidden="1" customHeight="1" x14ac:dyDescent="0.25">
      <c r="A228" s="2289" t="s">
        <v>229</v>
      </c>
      <c r="B228" s="2290"/>
      <c r="C228" s="2290"/>
      <c r="D228" s="2290"/>
      <c r="E228" s="2290"/>
      <c r="F228" s="2290"/>
      <c r="G228" s="2290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0"/>
      <c r="N228" s="1415">
        <f>SUMIF(H15:H212,"sb(fl)",N15:N212)</f>
        <v>0</v>
      </c>
      <c r="O228" s="1415">
        <f>SUMIF(I15:I212,"sb(fl)",O15:O212)</f>
        <v>0</v>
      </c>
      <c r="P228" s="1769"/>
      <c r="Q228" s="1500"/>
      <c r="R228" s="1500"/>
      <c r="S228" s="1500"/>
      <c r="T228" s="1500"/>
      <c r="U228" s="1500"/>
    </row>
    <row r="229" spans="1:25" s="2" customFormat="1" ht="30.75" hidden="1" customHeight="1" x14ac:dyDescent="0.25">
      <c r="A229" s="2291" t="s">
        <v>240</v>
      </c>
      <c r="B229" s="2292"/>
      <c r="C229" s="2292"/>
      <c r="D229" s="2292"/>
      <c r="E229" s="2292"/>
      <c r="F229" s="2292"/>
      <c r="G229" s="2293"/>
      <c r="H229" s="1416">
        <f>SUMIF(G13:G210,"sb(esl)",H13:H210)</f>
        <v>93.199999999999989</v>
      </c>
      <c r="I229" s="1416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1"/>
      <c r="N229" s="1417">
        <f>SUMIF(H13:H210,"sb(esl)",N13:N210)</f>
        <v>0</v>
      </c>
      <c r="O229" s="1417">
        <f>SUMIF(I13:I210,"sb(esl)",O13:O210)</f>
        <v>0</v>
      </c>
      <c r="P229" s="1769"/>
      <c r="Q229" s="1499"/>
      <c r="R229" s="1499"/>
      <c r="S229" s="1499"/>
      <c r="T229" s="1499"/>
      <c r="U229" s="1499"/>
    </row>
    <row r="230" spans="1:25" s="2" customFormat="1" ht="15.75" hidden="1" customHeight="1" x14ac:dyDescent="0.25">
      <c r="A230" s="2294" t="s">
        <v>84</v>
      </c>
      <c r="B230" s="2295"/>
      <c r="C230" s="2295"/>
      <c r="D230" s="2295"/>
      <c r="E230" s="2295"/>
      <c r="F230" s="2295"/>
      <c r="G230" s="2296"/>
      <c r="H230" s="304">
        <f>SUM(H231:H233)</f>
        <v>34545.800000000003</v>
      </c>
      <c r="I230" s="304">
        <f>SUM(I231:I233)</f>
        <v>0</v>
      </c>
      <c r="J230" s="1772"/>
      <c r="K230" s="307">
        <f t="shared" ref="K230:O230" si="16">SUM(K231:K233)</f>
        <v>34587.100000000006</v>
      </c>
      <c r="L230" s="307">
        <f t="shared" si="16"/>
        <v>0</v>
      </c>
      <c r="M230" s="1772"/>
      <c r="N230" s="339">
        <f t="shared" si="16"/>
        <v>34299.700000000004</v>
      </c>
      <c r="O230" s="339">
        <f t="shared" si="16"/>
        <v>0</v>
      </c>
      <c r="P230" s="1766"/>
      <c r="Q230" s="1499"/>
      <c r="R230" s="1499"/>
      <c r="S230" s="1499"/>
      <c r="T230" s="1499"/>
      <c r="U230" s="1499"/>
    </row>
    <row r="231" spans="1:25" s="2" customFormat="1" ht="15.75" hidden="1" customHeight="1" x14ac:dyDescent="0.25">
      <c r="A231" s="2297" t="s">
        <v>125</v>
      </c>
      <c r="B231" s="2298"/>
      <c r="C231" s="2298"/>
      <c r="D231" s="2298"/>
      <c r="E231" s="2298"/>
      <c r="F231" s="2298"/>
      <c r="G231" s="2299"/>
      <c r="H231" s="1418">
        <f>SUMIF(G12:G210,"es",H12:H210)</f>
        <v>191.9</v>
      </c>
      <c r="I231" s="1418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285"/>
      <c r="S231" s="2285"/>
      <c r="T231" s="2285"/>
      <c r="U231" s="2285"/>
    </row>
    <row r="232" spans="1:25" s="2" customFormat="1" ht="15.75" hidden="1" customHeight="1" x14ac:dyDescent="0.25">
      <c r="A232" s="2275" t="s">
        <v>85</v>
      </c>
      <c r="B232" s="2276"/>
      <c r="C232" s="2276"/>
      <c r="D232" s="2276"/>
      <c r="E232" s="2276"/>
      <c r="F232" s="2276"/>
      <c r="G232" s="2277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278"/>
      <c r="S232" s="2278"/>
      <c r="T232" s="2278"/>
      <c r="U232" s="2278"/>
    </row>
    <row r="233" spans="1:25" s="2" customFormat="1" ht="15.75" hidden="1" customHeight="1" x14ac:dyDescent="0.25">
      <c r="A233" s="2279" t="s">
        <v>306</v>
      </c>
      <c r="B233" s="2280"/>
      <c r="C233" s="2280"/>
      <c r="D233" s="2280"/>
      <c r="E233" s="2280"/>
      <c r="F233" s="2280"/>
      <c r="G233" s="2281"/>
      <c r="H233" s="1419">
        <f>SUMIF(G13:G210,"kt",H13:H210)</f>
        <v>5</v>
      </c>
      <c r="I233" s="1419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278"/>
      <c r="S233" s="2278"/>
      <c r="T233" s="2278"/>
      <c r="U233" s="2278"/>
    </row>
    <row r="234" spans="1:25" s="2" customFormat="1" ht="15.75" hidden="1" customHeight="1" x14ac:dyDescent="0.25">
      <c r="A234" s="2282" t="s">
        <v>86</v>
      </c>
      <c r="B234" s="2283"/>
      <c r="C234" s="2283"/>
      <c r="D234" s="2283"/>
      <c r="E234" s="2283"/>
      <c r="F234" s="2283"/>
      <c r="G234" s="2284"/>
      <c r="H234" s="184">
        <f t="shared" ref="H234:O234" si="17">H217+H230</f>
        <v>58178</v>
      </c>
      <c r="I234" s="184">
        <f t="shared" si="17"/>
        <v>0</v>
      </c>
      <c r="J234" s="1773"/>
      <c r="K234" s="172">
        <f t="shared" si="17"/>
        <v>53795.100000000006</v>
      </c>
      <c r="L234" s="172">
        <f t="shared" si="17"/>
        <v>0</v>
      </c>
      <c r="M234" s="1773"/>
      <c r="N234" s="468">
        <f t="shared" si="17"/>
        <v>53649.000000000007</v>
      </c>
      <c r="O234" s="468">
        <f t="shared" si="17"/>
        <v>0</v>
      </c>
      <c r="P234" s="1767"/>
      <c r="Q234" s="80"/>
      <c r="R234" s="2285"/>
      <c r="S234" s="2285"/>
      <c r="T234" s="2285"/>
      <c r="U234" s="2285"/>
    </row>
    <row r="235" spans="1:25" hidden="1" x14ac:dyDescent="0.25">
      <c r="F235" s="1457" t="s">
        <v>195</v>
      </c>
      <c r="G235" s="2270" t="s">
        <v>328</v>
      </c>
      <c r="H235" s="2270"/>
      <c r="I235" s="2270"/>
      <c r="J235" s="2270"/>
      <c r="K235" s="2270"/>
      <c r="L235" s="2270"/>
      <c r="M235" s="2270"/>
      <c r="N235" s="2270"/>
      <c r="O235" s="2270"/>
      <c r="P235" s="2270"/>
      <c r="Q235" s="2270"/>
    </row>
    <row r="236" spans="1:25" x14ac:dyDescent="0.25">
      <c r="H236" s="1458">
        <f>+H214-H234</f>
        <v>0</v>
      </c>
      <c r="I236" s="1458">
        <f>+I214-I234</f>
        <v>58177.999999999993</v>
      </c>
      <c r="J236" s="1458"/>
      <c r="K236" s="1458">
        <f>+K214-K234</f>
        <v>0</v>
      </c>
      <c r="L236" s="1458">
        <f>+L214-L234</f>
        <v>53795.1</v>
      </c>
      <c r="M236" s="1458"/>
      <c r="N236" s="1458">
        <f>+N214-N234</f>
        <v>0</v>
      </c>
      <c r="O236" s="1458">
        <f>+O214-O234</f>
        <v>53649</v>
      </c>
      <c r="P236" s="1458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271"/>
      <c r="O238" s="2271"/>
      <c r="P238" s="2271"/>
      <c r="Q238" s="2271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8"/>
  <sheetViews>
    <sheetView tabSelected="1" zoomScaleNormal="100" zoomScaleSheetLayoutView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4" style="2240" customWidth="1"/>
    <col min="6" max="6" width="8.5703125" style="72" customWidth="1"/>
    <col min="7" max="7" width="8.5703125" style="73" customWidth="1"/>
    <col min="8" max="9" width="8.140625" style="73" customWidth="1"/>
    <col min="10" max="10" width="24.28515625" style="72" customWidth="1"/>
    <col min="11" max="11" width="6" style="393" customWidth="1"/>
    <col min="12" max="13" width="5.85546875" style="393" customWidth="1"/>
    <col min="14" max="14" width="9.140625" style="72"/>
    <col min="15" max="15" width="13.85546875" style="72" customWidth="1"/>
    <col min="16" max="16" width="10.28515625" style="72" bestFit="1" customWidth="1"/>
    <col min="17" max="17" width="9.28515625" style="72" bestFit="1" customWidth="1"/>
    <col min="18" max="16384" width="9.140625" style="72"/>
  </cols>
  <sheetData>
    <row r="1" spans="1:16" s="131" customFormat="1" ht="48.75" customHeight="1" x14ac:dyDescent="0.25">
      <c r="A1" s="128"/>
      <c r="B1" s="128"/>
      <c r="C1" s="128"/>
      <c r="D1" s="128"/>
      <c r="E1" s="129"/>
      <c r="F1" s="130"/>
      <c r="G1" s="237"/>
      <c r="I1" s="1324"/>
      <c r="J1" s="2564" t="s">
        <v>348</v>
      </c>
      <c r="K1" s="2564"/>
      <c r="L1" s="2564"/>
      <c r="M1" s="2564"/>
    </row>
    <row r="2" spans="1:16" s="131" customFormat="1" ht="34.5" customHeight="1" x14ac:dyDescent="0.25">
      <c r="A2" s="128"/>
      <c r="B2" s="128"/>
      <c r="C2" s="128"/>
      <c r="D2" s="128"/>
      <c r="E2" s="129"/>
      <c r="F2" s="130"/>
      <c r="G2" s="237"/>
      <c r="H2" s="2226"/>
      <c r="I2" s="2226"/>
      <c r="J2" s="2227" t="s">
        <v>313</v>
      </c>
      <c r="K2" s="2226"/>
      <c r="L2" s="2226"/>
      <c r="M2" s="2226"/>
    </row>
    <row r="3" spans="1:16" s="70" customFormat="1" ht="16.5" customHeight="1" x14ac:dyDescent="0.25">
      <c r="A3" s="2545" t="s">
        <v>312</v>
      </c>
      <c r="B3" s="2545"/>
      <c r="C3" s="2545"/>
      <c r="D3" s="2545"/>
      <c r="E3" s="2545"/>
      <c r="F3" s="2545"/>
      <c r="G3" s="2545"/>
      <c r="H3" s="2545"/>
      <c r="I3" s="2545"/>
      <c r="J3" s="2545"/>
      <c r="K3" s="2545"/>
      <c r="L3" s="2545"/>
      <c r="M3" s="2545"/>
    </row>
    <row r="4" spans="1:16" s="71" customFormat="1" ht="16.5" customHeight="1" x14ac:dyDescent="0.25">
      <c r="A4" s="2546" t="s">
        <v>0</v>
      </c>
      <c r="B4" s="2546"/>
      <c r="C4" s="2546"/>
      <c r="D4" s="2546"/>
      <c r="E4" s="2546"/>
      <c r="F4" s="2546"/>
      <c r="G4" s="2546"/>
      <c r="H4" s="2546"/>
      <c r="I4" s="2546"/>
      <c r="J4" s="2546"/>
      <c r="K4" s="2546"/>
      <c r="L4" s="2546"/>
      <c r="M4" s="2546"/>
    </row>
    <row r="5" spans="1:16" s="71" customFormat="1" ht="16.5" customHeight="1" x14ac:dyDescent="0.25">
      <c r="A5" s="2547" t="s">
        <v>1</v>
      </c>
      <c r="B5" s="2547"/>
      <c r="C5" s="2547"/>
      <c r="D5" s="2547"/>
      <c r="E5" s="2547"/>
      <c r="F5" s="2547"/>
      <c r="G5" s="2547"/>
      <c r="H5" s="2547"/>
      <c r="I5" s="2547"/>
      <c r="J5" s="2547"/>
      <c r="K5" s="2547"/>
      <c r="L5" s="2547"/>
      <c r="M5" s="2547"/>
    </row>
    <row r="6" spans="1:16" s="2" customFormat="1" ht="21.75" customHeight="1" thickBot="1" x14ac:dyDescent="0.25">
      <c r="A6" s="2548" t="s">
        <v>2</v>
      </c>
      <c r="B6" s="2548"/>
      <c r="C6" s="2548"/>
      <c r="D6" s="2548"/>
      <c r="E6" s="2548"/>
      <c r="F6" s="2548"/>
      <c r="G6" s="2548"/>
      <c r="H6" s="2548"/>
      <c r="I6" s="2548"/>
      <c r="J6" s="2548"/>
      <c r="K6" s="2548"/>
      <c r="L6" s="2548"/>
      <c r="M6" s="2548"/>
    </row>
    <row r="7" spans="1:16" s="3" customFormat="1" ht="18.75" customHeight="1" x14ac:dyDescent="0.25">
      <c r="A7" s="2549" t="s">
        <v>3</v>
      </c>
      <c r="B7" s="2552" t="s">
        <v>4</v>
      </c>
      <c r="C7" s="2555" t="s">
        <v>5</v>
      </c>
      <c r="D7" s="2558" t="s">
        <v>6</v>
      </c>
      <c r="E7" s="2561" t="s">
        <v>7</v>
      </c>
      <c r="F7" s="2539" t="s">
        <v>9</v>
      </c>
      <c r="G7" s="2526" t="s">
        <v>331</v>
      </c>
      <c r="H7" s="2612" t="s">
        <v>208</v>
      </c>
      <c r="I7" s="2615" t="s">
        <v>249</v>
      </c>
      <c r="J7" s="2618" t="s">
        <v>10</v>
      </c>
      <c r="K7" s="2619"/>
      <c r="L7" s="2619"/>
      <c r="M7" s="2620"/>
    </row>
    <row r="8" spans="1:16" s="3" customFormat="1" ht="17.25" customHeight="1" x14ac:dyDescent="0.25">
      <c r="A8" s="2550"/>
      <c r="B8" s="2553"/>
      <c r="C8" s="2556"/>
      <c r="D8" s="2559"/>
      <c r="E8" s="2562"/>
      <c r="F8" s="2540"/>
      <c r="G8" s="2542"/>
      <c r="H8" s="2613"/>
      <c r="I8" s="2616"/>
      <c r="J8" s="2621" t="s">
        <v>6</v>
      </c>
      <c r="K8" s="2623" t="s">
        <v>11</v>
      </c>
      <c r="L8" s="2624"/>
      <c r="M8" s="2625"/>
    </row>
    <row r="9" spans="1:16" s="3" customFormat="1" ht="82.5" customHeight="1" thickBot="1" x14ac:dyDescent="0.3">
      <c r="A9" s="2551"/>
      <c r="B9" s="2554"/>
      <c r="C9" s="2557"/>
      <c r="D9" s="2560"/>
      <c r="E9" s="2563"/>
      <c r="F9" s="2541"/>
      <c r="G9" s="2543"/>
      <c r="H9" s="2614"/>
      <c r="I9" s="2617"/>
      <c r="J9" s="2622"/>
      <c r="K9" s="4" t="s">
        <v>154</v>
      </c>
      <c r="L9" s="563" t="s">
        <v>211</v>
      </c>
      <c r="M9" s="661" t="s">
        <v>248</v>
      </c>
    </row>
    <row r="10" spans="1:16" s="2" customFormat="1" ht="17.25" customHeight="1" x14ac:dyDescent="0.25">
      <c r="A10" s="2505" t="s">
        <v>12</v>
      </c>
      <c r="B10" s="2506"/>
      <c r="C10" s="2506"/>
      <c r="D10" s="2506"/>
      <c r="E10" s="2506"/>
      <c r="F10" s="2506"/>
      <c r="G10" s="2506"/>
      <c r="H10" s="2506"/>
      <c r="I10" s="2506"/>
      <c r="J10" s="2506"/>
      <c r="K10" s="2506"/>
      <c r="L10" s="2506"/>
      <c r="M10" s="2507"/>
      <c r="P10" s="3"/>
    </row>
    <row r="11" spans="1:16" s="2" customFormat="1" ht="16.5" customHeight="1" x14ac:dyDescent="0.25">
      <c r="A11" s="2508" t="s">
        <v>13</v>
      </c>
      <c r="B11" s="2509"/>
      <c r="C11" s="2509"/>
      <c r="D11" s="2509"/>
      <c r="E11" s="2509"/>
      <c r="F11" s="2509"/>
      <c r="G11" s="2509"/>
      <c r="H11" s="2509"/>
      <c r="I11" s="2509"/>
      <c r="J11" s="2509"/>
      <c r="K11" s="2509"/>
      <c r="L11" s="2509"/>
      <c r="M11" s="2510"/>
      <c r="N11" s="3"/>
    </row>
    <row r="12" spans="1:16" s="3" customFormat="1" ht="16.5" customHeight="1" x14ac:dyDescent="0.25">
      <c r="A12" s="555" t="s">
        <v>14</v>
      </c>
      <c r="B12" s="2511" t="s">
        <v>15</v>
      </c>
      <c r="C12" s="2511"/>
      <c r="D12" s="2511"/>
      <c r="E12" s="2511"/>
      <c r="F12" s="2511"/>
      <c r="G12" s="2511"/>
      <c r="H12" s="2511"/>
      <c r="I12" s="2511"/>
      <c r="J12" s="2511"/>
      <c r="K12" s="2511"/>
      <c r="L12" s="2511"/>
      <c r="M12" s="2512"/>
    </row>
    <row r="13" spans="1:16" s="3" customFormat="1" ht="28.5" customHeight="1" thickBot="1" x14ac:dyDescent="0.3">
      <c r="A13" s="2213" t="s">
        <v>14</v>
      </c>
      <c r="B13" s="554" t="s">
        <v>14</v>
      </c>
      <c r="C13" s="2513" t="s">
        <v>16</v>
      </c>
      <c r="D13" s="2514"/>
      <c r="E13" s="2514"/>
      <c r="F13" s="2514"/>
      <c r="G13" s="2515"/>
      <c r="H13" s="2515"/>
      <c r="I13" s="2515"/>
      <c r="J13" s="2514"/>
      <c r="K13" s="2514"/>
      <c r="L13" s="2514"/>
      <c r="M13" s="2516"/>
    </row>
    <row r="14" spans="1:16" s="3" customFormat="1" ht="16.5" customHeight="1" x14ac:dyDescent="0.25">
      <c r="A14" s="2212" t="s">
        <v>14</v>
      </c>
      <c r="B14" s="6" t="s">
        <v>14</v>
      </c>
      <c r="C14" s="2218" t="s">
        <v>14</v>
      </c>
      <c r="D14" s="2399" t="s">
        <v>17</v>
      </c>
      <c r="E14" s="1010"/>
      <c r="F14" s="446" t="s">
        <v>21</v>
      </c>
      <c r="G14" s="986">
        <f>844.6+838.2+166.4</f>
        <v>1849.2000000000003</v>
      </c>
      <c r="H14" s="1019">
        <f>1024.6+1038.2+166.4</f>
        <v>2229.2000000000003</v>
      </c>
      <c r="I14" s="95">
        <f>1024.6+1038.2+166.4</f>
        <v>2229.2000000000003</v>
      </c>
      <c r="J14" s="2408" t="s">
        <v>22</v>
      </c>
      <c r="K14" s="1296">
        <v>1180</v>
      </c>
      <c r="L14" s="394">
        <v>1180</v>
      </c>
      <c r="M14" s="65">
        <v>1180</v>
      </c>
      <c r="N14" s="475"/>
      <c r="O14" s="475"/>
    </row>
    <row r="15" spans="1:16" s="3" customFormat="1" ht="16.5" customHeight="1" x14ac:dyDescent="0.25">
      <c r="A15" s="2206"/>
      <c r="B15" s="7"/>
      <c r="C15" s="2218"/>
      <c r="D15" s="2399"/>
      <c r="E15" s="324"/>
      <c r="F15" s="366" t="s">
        <v>140</v>
      </c>
      <c r="G15" s="539">
        <f>180+200</f>
        <v>380</v>
      </c>
      <c r="H15" s="695"/>
      <c r="I15" s="209"/>
      <c r="J15" s="2517"/>
      <c r="K15" s="1297"/>
      <c r="L15" s="1292"/>
      <c r="M15" s="66"/>
      <c r="N15" s="475"/>
    </row>
    <row r="16" spans="1:16" s="3" customFormat="1" ht="20.25" customHeight="1" x14ac:dyDescent="0.25">
      <c r="A16" s="2206"/>
      <c r="B16" s="7"/>
      <c r="C16" s="2218"/>
      <c r="D16" s="2399"/>
      <c r="E16" s="324"/>
      <c r="F16" s="366" t="s">
        <v>19</v>
      </c>
      <c r="G16" s="539">
        <v>927.5</v>
      </c>
      <c r="H16" s="695"/>
      <c r="I16" s="209"/>
      <c r="J16" s="2518" t="s">
        <v>23</v>
      </c>
      <c r="K16" s="202">
        <v>3210</v>
      </c>
      <c r="L16" s="286">
        <v>3210</v>
      </c>
      <c r="M16" s="235">
        <v>3210</v>
      </c>
      <c r="N16" s="475"/>
    </row>
    <row r="17" spans="1:15" s="3" customFormat="1" ht="20.25" customHeight="1" x14ac:dyDescent="0.25">
      <c r="A17" s="2206"/>
      <c r="B17" s="7"/>
      <c r="C17" s="2218"/>
      <c r="D17" s="2399"/>
      <c r="E17" s="324"/>
      <c r="F17" s="446"/>
      <c r="G17" s="497"/>
      <c r="H17" s="722"/>
      <c r="I17" s="483"/>
      <c r="J17" s="2519"/>
      <c r="K17" s="1297"/>
      <c r="L17" s="1292"/>
      <c r="M17" s="66"/>
    </row>
    <row r="18" spans="1:15" s="3" customFormat="1" ht="54" customHeight="1" x14ac:dyDescent="0.25">
      <c r="A18" s="2206"/>
      <c r="B18" s="7"/>
      <c r="C18" s="2218"/>
      <c r="D18" s="2399"/>
      <c r="E18" s="324"/>
      <c r="F18" s="446"/>
      <c r="G18" s="547"/>
      <c r="H18" s="2244"/>
      <c r="I18" s="192"/>
      <c r="J18" s="1045" t="s">
        <v>24</v>
      </c>
      <c r="K18" s="278">
        <v>55</v>
      </c>
      <c r="L18" s="386">
        <v>55</v>
      </c>
      <c r="M18" s="382">
        <v>55</v>
      </c>
    </row>
    <row r="19" spans="1:15" s="3" customFormat="1" ht="54" customHeight="1" x14ac:dyDescent="0.25">
      <c r="A19" s="2206"/>
      <c r="B19" s="7"/>
      <c r="C19" s="2218"/>
      <c r="D19" s="2204"/>
      <c r="E19" s="324"/>
      <c r="F19" s="446"/>
      <c r="G19" s="39"/>
      <c r="H19" s="1546"/>
      <c r="I19" s="192"/>
      <c r="J19" s="1045" t="s">
        <v>350</v>
      </c>
      <c r="K19" s="278">
        <v>3507</v>
      </c>
      <c r="L19" s="386"/>
      <c r="M19" s="382"/>
    </row>
    <row r="20" spans="1:15" s="3" customFormat="1" ht="54.75" customHeight="1" x14ac:dyDescent="0.25">
      <c r="A20" s="2206"/>
      <c r="B20" s="7"/>
      <c r="C20" s="2218"/>
      <c r="D20" s="2323" t="s">
        <v>20</v>
      </c>
      <c r="E20" s="324"/>
      <c r="F20" s="366" t="s">
        <v>19</v>
      </c>
      <c r="G20" s="99">
        <v>949.1</v>
      </c>
      <c r="H20" s="140">
        <v>902.1</v>
      </c>
      <c r="I20" s="209">
        <v>902.1</v>
      </c>
      <c r="J20" s="1045" t="s">
        <v>96</v>
      </c>
      <c r="K20" s="278">
        <v>4</v>
      </c>
      <c r="L20" s="386">
        <v>4</v>
      </c>
      <c r="M20" s="382">
        <v>4</v>
      </c>
    </row>
    <row r="21" spans="1:15" s="3" customFormat="1" ht="41.25" customHeight="1" x14ac:dyDescent="0.25">
      <c r="A21" s="2206"/>
      <c r="B21" s="7"/>
      <c r="C21" s="2218"/>
      <c r="D21" s="2324"/>
      <c r="E21" s="324"/>
      <c r="F21" s="321"/>
      <c r="G21" s="547"/>
      <c r="H21" s="146"/>
      <c r="I21" s="454"/>
      <c r="J21" s="1046" t="s">
        <v>95</v>
      </c>
      <c r="K21" s="202">
        <v>185</v>
      </c>
      <c r="L21" s="286">
        <v>185</v>
      </c>
      <c r="M21" s="235">
        <v>185</v>
      </c>
    </row>
    <row r="22" spans="1:15" s="3" customFormat="1" ht="36.75" customHeight="1" x14ac:dyDescent="0.25">
      <c r="A22" s="2206"/>
      <c r="B22" s="7"/>
      <c r="C22" s="2218"/>
      <c r="D22" s="2324"/>
      <c r="E22" s="324"/>
      <c r="F22" s="55"/>
      <c r="G22" s="548"/>
      <c r="H22" s="687"/>
      <c r="I22" s="688"/>
      <c r="J22" s="2500" t="s">
        <v>97</v>
      </c>
      <c r="K22" s="202">
        <v>71</v>
      </c>
      <c r="L22" s="286">
        <v>55</v>
      </c>
      <c r="M22" s="235">
        <v>60</v>
      </c>
    </row>
    <row r="23" spans="1:15" s="3" customFormat="1" ht="17.25" customHeight="1" thickBot="1" x14ac:dyDescent="0.3">
      <c r="A23" s="2206"/>
      <c r="B23" s="7"/>
      <c r="C23" s="2218"/>
      <c r="D23" s="2499"/>
      <c r="E23" s="324"/>
      <c r="F23" s="447" t="s">
        <v>25</v>
      </c>
      <c r="G23" s="549">
        <f>SUM(G14:G22)</f>
        <v>4105.8</v>
      </c>
      <c r="H23" s="694">
        <f>SUM(H14:H22)</f>
        <v>3131.3</v>
      </c>
      <c r="I23" s="199">
        <f t="shared" ref="I23" si="0">SUM(I14:I22)</f>
        <v>3131.3</v>
      </c>
      <c r="J23" s="2501"/>
      <c r="K23" s="51"/>
      <c r="L23" s="1291"/>
      <c r="M23" s="550"/>
    </row>
    <row r="24" spans="1:15" s="3" customFormat="1" ht="52.15" customHeight="1" x14ac:dyDescent="0.25">
      <c r="A24" s="2206"/>
      <c r="B24" s="7"/>
      <c r="C24" s="2218"/>
      <c r="D24" s="2200" t="s">
        <v>26</v>
      </c>
      <c r="E24" s="2610" t="s">
        <v>110</v>
      </c>
      <c r="F24" s="9" t="s">
        <v>19</v>
      </c>
      <c r="G24" s="99">
        <v>3437.3</v>
      </c>
      <c r="H24" s="140">
        <v>3245.2</v>
      </c>
      <c r="I24" s="209">
        <v>3245.2</v>
      </c>
      <c r="J24" s="2216" t="s">
        <v>254</v>
      </c>
      <c r="K24" s="566">
        <v>470</v>
      </c>
      <c r="L24" s="406">
        <v>470</v>
      </c>
      <c r="M24" s="382">
        <v>470</v>
      </c>
      <c r="O24" s="475"/>
    </row>
    <row r="25" spans="1:15" s="3" customFormat="1" ht="56.45" customHeight="1" x14ac:dyDescent="0.25">
      <c r="A25" s="2206"/>
      <c r="B25" s="7"/>
      <c r="C25" s="2218"/>
      <c r="D25" s="2200"/>
      <c r="E25" s="2611"/>
      <c r="F25" s="321"/>
      <c r="G25" s="497"/>
      <c r="H25" s="710"/>
      <c r="I25" s="193"/>
      <c r="J25" s="2231" t="s">
        <v>255</v>
      </c>
      <c r="K25" s="354">
        <v>55</v>
      </c>
      <c r="L25" s="386">
        <v>55</v>
      </c>
      <c r="M25" s="382">
        <v>55</v>
      </c>
      <c r="O25" s="475"/>
    </row>
    <row r="26" spans="1:15" s="3" customFormat="1" ht="58.9" customHeight="1" x14ac:dyDescent="0.25">
      <c r="A26" s="2206"/>
      <c r="B26" s="7"/>
      <c r="C26" s="2218"/>
      <c r="D26" s="2200"/>
      <c r="E26" s="2611"/>
      <c r="F26" s="321"/>
      <c r="G26" s="497"/>
      <c r="H26" s="710"/>
      <c r="I26" s="193"/>
      <c r="J26" s="2194" t="s">
        <v>319</v>
      </c>
      <c r="K26" s="354">
        <v>93</v>
      </c>
      <c r="L26" s="386">
        <v>93</v>
      </c>
      <c r="M26" s="382">
        <v>93</v>
      </c>
    </row>
    <row r="27" spans="1:15" s="3" customFormat="1" ht="56.45" customHeight="1" x14ac:dyDescent="0.25">
      <c r="A27" s="2206"/>
      <c r="B27" s="7"/>
      <c r="C27" s="2218"/>
      <c r="D27" s="2200"/>
      <c r="E27" s="2611"/>
      <c r="F27" s="321"/>
      <c r="G27" s="497"/>
      <c r="H27" s="710"/>
      <c r="I27" s="193"/>
      <c r="J27" s="2197" t="s">
        <v>257</v>
      </c>
      <c r="K27" s="354">
        <v>32</v>
      </c>
      <c r="L27" s="386">
        <v>32</v>
      </c>
      <c r="M27" s="382">
        <v>32</v>
      </c>
    </row>
    <row r="28" spans="1:15" s="3" customFormat="1" ht="56.45" customHeight="1" x14ac:dyDescent="0.25">
      <c r="A28" s="2206"/>
      <c r="B28" s="7"/>
      <c r="C28" s="2218"/>
      <c r="D28" s="2196"/>
      <c r="E28" s="2611"/>
      <c r="F28" s="321"/>
      <c r="G28" s="497"/>
      <c r="H28" s="710"/>
      <c r="I28" s="193"/>
      <c r="J28" s="2231" t="s">
        <v>320</v>
      </c>
      <c r="K28" s="354">
        <v>35</v>
      </c>
      <c r="L28" s="386">
        <v>40</v>
      </c>
      <c r="M28" s="382">
        <v>40</v>
      </c>
    </row>
    <row r="29" spans="1:15" s="3" customFormat="1" ht="26.25" customHeight="1" x14ac:dyDescent="0.25">
      <c r="A29" s="2206"/>
      <c r="B29" s="7"/>
      <c r="C29" s="2218"/>
      <c r="D29" s="2200"/>
      <c r="E29" s="1476"/>
      <c r="F29" s="321"/>
      <c r="G29" s="82"/>
      <c r="H29" s="156"/>
      <c r="I29" s="147"/>
      <c r="J29" s="2273" t="s">
        <v>259</v>
      </c>
      <c r="K29" s="315">
        <v>8</v>
      </c>
      <c r="L29" s="1291">
        <v>8</v>
      </c>
      <c r="M29" s="550">
        <v>8</v>
      </c>
    </row>
    <row r="30" spans="1:15" s="3" customFormat="1" ht="30" customHeight="1" x14ac:dyDescent="0.25">
      <c r="A30" s="2206"/>
      <c r="B30" s="7"/>
      <c r="C30" s="2218"/>
      <c r="D30" s="2200"/>
      <c r="E30" s="1476"/>
      <c r="F30" s="321"/>
      <c r="G30" s="82"/>
      <c r="H30" s="156"/>
      <c r="I30" s="147"/>
      <c r="J30" s="2273"/>
      <c r="K30" s="315"/>
      <c r="L30" s="1291"/>
      <c r="M30" s="550"/>
    </row>
    <row r="31" spans="1:15" s="3" customFormat="1" ht="16.5" customHeight="1" x14ac:dyDescent="0.25">
      <c r="A31" s="2206"/>
      <c r="B31" s="7"/>
      <c r="C31" s="1475"/>
      <c r="D31" s="2222"/>
      <c r="E31" s="1477"/>
      <c r="F31" s="448" t="s">
        <v>25</v>
      </c>
      <c r="G31" s="78">
        <f>SUM(G24:G30)</f>
        <v>3437.3</v>
      </c>
      <c r="H31" s="143">
        <f>SUM(H24:H30)</f>
        <v>3245.2</v>
      </c>
      <c r="I31" s="134">
        <f t="shared" ref="I31" si="1">SUM(I24:I30)</f>
        <v>3245.2</v>
      </c>
      <c r="J31" s="2333"/>
      <c r="K31" s="316"/>
      <c r="L31" s="1292"/>
      <c r="M31" s="66"/>
    </row>
    <row r="32" spans="1:15" s="3" customFormat="1" ht="27.75" customHeight="1" x14ac:dyDescent="0.25">
      <c r="A32" s="2206"/>
      <c r="B32" s="7"/>
      <c r="C32" s="2218"/>
      <c r="D32" s="2372" t="s">
        <v>27</v>
      </c>
      <c r="E32" s="118"/>
      <c r="F32" s="55" t="s">
        <v>19</v>
      </c>
      <c r="G32" s="37">
        <v>906.3</v>
      </c>
      <c r="H32" s="1459">
        <v>906.3</v>
      </c>
      <c r="I32" s="135">
        <v>906.3</v>
      </c>
      <c r="J32" s="2273" t="s">
        <v>28</v>
      </c>
      <c r="K32" s="315">
        <v>51</v>
      </c>
      <c r="L32" s="1291">
        <v>51</v>
      </c>
      <c r="M32" s="550">
        <v>51</v>
      </c>
    </row>
    <row r="33" spans="1:18" s="3" customFormat="1" ht="16.5" customHeight="1" x14ac:dyDescent="0.25">
      <c r="A33" s="2206"/>
      <c r="B33" s="7"/>
      <c r="C33" s="2218"/>
      <c r="D33" s="2485"/>
      <c r="E33" s="119"/>
      <c r="F33" s="448" t="s">
        <v>25</v>
      </c>
      <c r="G33" s="78">
        <f>+G32</f>
        <v>906.3</v>
      </c>
      <c r="H33" s="143">
        <f>+H32</f>
        <v>906.3</v>
      </c>
      <c r="I33" s="134">
        <f>+I32</f>
        <v>906.3</v>
      </c>
      <c r="J33" s="2333"/>
      <c r="K33" s="316"/>
      <c r="L33" s="1292"/>
      <c r="M33" s="66"/>
    </row>
    <row r="34" spans="1:18" s="3" customFormat="1" ht="38.25" customHeight="1" x14ac:dyDescent="0.25">
      <c r="A34" s="2206"/>
      <c r="B34" s="7"/>
      <c r="C34" s="2218"/>
      <c r="D34" s="2372" t="s">
        <v>29</v>
      </c>
      <c r="E34" s="2464" t="s">
        <v>106</v>
      </c>
      <c r="F34" s="55" t="s">
        <v>19</v>
      </c>
      <c r="G34" s="46">
        <v>784.5</v>
      </c>
      <c r="H34" s="167">
        <v>784.5</v>
      </c>
      <c r="I34" s="165">
        <v>784.5</v>
      </c>
      <c r="J34" s="2273" t="s">
        <v>30</v>
      </c>
      <c r="K34" s="1877">
        <v>2856</v>
      </c>
      <c r="L34" s="23">
        <v>1058</v>
      </c>
      <c r="M34" s="317">
        <v>1058</v>
      </c>
    </row>
    <row r="35" spans="1:18" s="3" customFormat="1" ht="16.5" customHeight="1" x14ac:dyDescent="0.25">
      <c r="A35" s="2206"/>
      <c r="B35" s="7"/>
      <c r="C35" s="2218"/>
      <c r="D35" s="2372"/>
      <c r="E35" s="2495"/>
      <c r="F35" s="448" t="s">
        <v>25</v>
      </c>
      <c r="G35" s="11">
        <f>+G34</f>
        <v>784.5</v>
      </c>
      <c r="H35" s="142">
        <f>+H34</f>
        <v>784.5</v>
      </c>
      <c r="I35" s="133">
        <f>+I34</f>
        <v>784.5</v>
      </c>
      <c r="J35" s="2273"/>
      <c r="K35" s="14" t="s">
        <v>157</v>
      </c>
      <c r="L35" s="403">
        <v>700</v>
      </c>
      <c r="M35" s="54">
        <v>700</v>
      </c>
    </row>
    <row r="36" spans="1:18" s="3" customFormat="1" ht="36.75" customHeight="1" x14ac:dyDescent="0.25">
      <c r="A36" s="2418"/>
      <c r="B36" s="2419"/>
      <c r="C36" s="2203"/>
      <c r="D36" s="2371" t="s">
        <v>31</v>
      </c>
      <c r="E36" s="2497" t="s">
        <v>106</v>
      </c>
      <c r="F36" s="55" t="s">
        <v>21</v>
      </c>
      <c r="G36" s="46">
        <v>196.1</v>
      </c>
      <c r="H36" s="167">
        <v>196.1</v>
      </c>
      <c r="I36" s="165">
        <v>196.1</v>
      </c>
      <c r="J36" s="2192" t="s">
        <v>98</v>
      </c>
      <c r="K36" s="210">
        <v>2856</v>
      </c>
      <c r="L36" s="662">
        <v>1058</v>
      </c>
      <c r="M36" s="411">
        <v>1058</v>
      </c>
    </row>
    <row r="37" spans="1:18" s="3" customFormat="1" ht="21" customHeight="1" x14ac:dyDescent="0.25">
      <c r="A37" s="2418"/>
      <c r="B37" s="2419"/>
      <c r="C37" s="2203"/>
      <c r="D37" s="2485"/>
      <c r="E37" s="2498"/>
      <c r="F37" s="270" t="s">
        <v>25</v>
      </c>
      <c r="G37" s="78">
        <f>+G36</f>
        <v>196.1</v>
      </c>
      <c r="H37" s="143">
        <f>+H36</f>
        <v>196.1</v>
      </c>
      <c r="I37" s="134">
        <f>+I36</f>
        <v>196.1</v>
      </c>
      <c r="J37" s="16"/>
      <c r="K37" s="55"/>
      <c r="L37" s="59"/>
      <c r="M37" s="1299"/>
    </row>
    <row r="38" spans="1:18" s="2" customFormat="1" ht="17.25" customHeight="1" x14ac:dyDescent="0.25">
      <c r="A38" s="2418"/>
      <c r="B38" s="2419"/>
      <c r="C38" s="2203"/>
      <c r="D38" s="2372" t="s">
        <v>194</v>
      </c>
      <c r="E38" s="2491" t="s">
        <v>113</v>
      </c>
      <c r="F38" s="449" t="s">
        <v>19</v>
      </c>
      <c r="G38" s="79">
        <v>479.5</v>
      </c>
      <c r="H38" s="262"/>
      <c r="I38" s="263"/>
      <c r="J38" s="2337" t="s">
        <v>128</v>
      </c>
      <c r="K38" s="363">
        <v>108</v>
      </c>
      <c r="L38" s="247">
        <v>108</v>
      </c>
      <c r="M38" s="173"/>
    </row>
    <row r="39" spans="1:18" s="2" customFormat="1" ht="17.25" customHeight="1" x14ac:dyDescent="0.25">
      <c r="A39" s="2418"/>
      <c r="B39" s="2419"/>
      <c r="C39" s="2203"/>
      <c r="D39" s="2372"/>
      <c r="E39" s="2492"/>
      <c r="F39" s="450" t="s">
        <v>143</v>
      </c>
      <c r="G39" s="17">
        <f>78.8+166.2</f>
        <v>245</v>
      </c>
      <c r="H39" s="157">
        <v>260</v>
      </c>
      <c r="I39" s="149"/>
      <c r="J39" s="2337"/>
      <c r="K39" s="363"/>
      <c r="L39" s="247"/>
      <c r="M39" s="173"/>
      <c r="Q39" s="3"/>
    </row>
    <row r="40" spans="1:18" s="2" customFormat="1" ht="17.25" customHeight="1" x14ac:dyDescent="0.25">
      <c r="A40" s="2418"/>
      <c r="B40" s="2419"/>
      <c r="C40" s="2203"/>
      <c r="D40" s="2372"/>
      <c r="E40" s="2493"/>
      <c r="F40" s="450" t="s">
        <v>151</v>
      </c>
      <c r="G40" s="17">
        <v>76.8</v>
      </c>
      <c r="H40" s="190"/>
      <c r="I40" s="248"/>
      <c r="J40" s="2337"/>
      <c r="K40" s="363"/>
      <c r="L40" s="247"/>
      <c r="M40" s="173"/>
    </row>
    <row r="41" spans="1:18" s="2" customFormat="1" ht="17.25" customHeight="1" x14ac:dyDescent="0.25">
      <c r="A41" s="2206"/>
      <c r="B41" s="2207"/>
      <c r="C41" s="2203"/>
      <c r="D41" s="2485"/>
      <c r="E41" s="1380" t="s">
        <v>272</v>
      </c>
      <c r="F41" s="448" t="s">
        <v>25</v>
      </c>
      <c r="G41" s="11">
        <f>SUM(G38:G40)</f>
        <v>801.3</v>
      </c>
      <c r="H41" s="143">
        <f>SUM(H38:H40)</f>
        <v>260</v>
      </c>
      <c r="I41" s="134"/>
      <c r="J41" s="2186"/>
      <c r="K41" s="2220"/>
      <c r="L41" s="1307"/>
      <c r="M41" s="317"/>
      <c r="N41" s="3"/>
    </row>
    <row r="42" spans="1:18" s="2" customFormat="1" ht="27" customHeight="1" x14ac:dyDescent="0.25">
      <c r="A42" s="2206"/>
      <c r="B42" s="2207"/>
      <c r="C42" s="2203"/>
      <c r="D42" s="2372" t="s">
        <v>198</v>
      </c>
      <c r="E42" s="2486" t="s">
        <v>272</v>
      </c>
      <c r="F42" s="450" t="s">
        <v>21</v>
      </c>
      <c r="G42" s="1302">
        <f>130.5+15</f>
        <v>145.5</v>
      </c>
      <c r="H42" s="1300">
        <v>130.5</v>
      </c>
      <c r="I42" s="201">
        <v>130.5</v>
      </c>
      <c r="J42" s="626" t="s">
        <v>221</v>
      </c>
      <c r="K42" s="365">
        <v>10</v>
      </c>
      <c r="L42" s="1068">
        <v>9</v>
      </c>
      <c r="M42" s="1069">
        <v>9</v>
      </c>
      <c r="N42" s="486"/>
      <c r="Q42" s="3"/>
    </row>
    <row r="43" spans="1:18" s="2" customFormat="1" ht="19.5" customHeight="1" x14ac:dyDescent="0.25">
      <c r="A43" s="2206"/>
      <c r="B43" s="2207"/>
      <c r="C43" s="2203"/>
      <c r="D43" s="2372"/>
      <c r="E43" s="2486"/>
      <c r="F43" s="449"/>
      <c r="G43" s="487"/>
      <c r="H43" s="397"/>
      <c r="I43" s="503"/>
      <c r="J43" s="2323" t="s">
        <v>286</v>
      </c>
      <c r="K43" s="620">
        <v>10</v>
      </c>
      <c r="L43" s="110">
        <v>10</v>
      </c>
      <c r="M43" s="271">
        <v>10</v>
      </c>
      <c r="N43" s="486"/>
      <c r="R43" s="3"/>
    </row>
    <row r="44" spans="1:18" s="2" customFormat="1" ht="15.75" customHeight="1" x14ac:dyDescent="0.25">
      <c r="A44" s="2206"/>
      <c r="B44" s="2207"/>
      <c r="C44" s="2203"/>
      <c r="D44" s="2485"/>
      <c r="E44" s="2486"/>
      <c r="F44" s="448" t="s">
        <v>25</v>
      </c>
      <c r="G44" s="250">
        <f>SUM(G42:G43)</f>
        <v>145.5</v>
      </c>
      <c r="H44" s="251">
        <f>SUM(H42:H43)</f>
        <v>130.5</v>
      </c>
      <c r="I44" s="252">
        <f t="shared" ref="I44" si="2">SUM(I42:I43)</f>
        <v>130.5</v>
      </c>
      <c r="J44" s="2499"/>
      <c r="K44" s="1232"/>
      <c r="L44" s="811"/>
      <c r="M44" s="392"/>
      <c r="O44" s="3"/>
    </row>
    <row r="45" spans="1:18" s="2" customFormat="1" ht="27.75" customHeight="1" x14ac:dyDescent="0.25">
      <c r="A45" s="2206"/>
      <c r="B45" s="2207"/>
      <c r="C45" s="2203"/>
      <c r="D45" s="2371" t="s">
        <v>149</v>
      </c>
      <c r="E45" s="2489"/>
      <c r="F45" s="365" t="s">
        <v>35</v>
      </c>
      <c r="G45" s="1302">
        <v>157.4</v>
      </c>
      <c r="H45" s="1300">
        <v>157.4</v>
      </c>
      <c r="I45" s="1304">
        <v>157.4</v>
      </c>
      <c r="J45" s="2323" t="s">
        <v>150</v>
      </c>
      <c r="K45" s="450">
        <v>30</v>
      </c>
      <c r="L45" s="268">
        <v>30</v>
      </c>
      <c r="M45" s="2237">
        <v>30</v>
      </c>
    </row>
    <row r="46" spans="1:18" s="2" customFormat="1" ht="17.25" customHeight="1" x14ac:dyDescent="0.25">
      <c r="A46" s="2206"/>
      <c r="B46" s="2207"/>
      <c r="C46" s="2203"/>
      <c r="D46" s="2372"/>
      <c r="E46" s="2489"/>
      <c r="F46" s="447" t="s">
        <v>25</v>
      </c>
      <c r="G46" s="194">
        <f>SUM(G45:G45)</f>
        <v>157.4</v>
      </c>
      <c r="H46" s="195">
        <f>SUM(H45:H45)</f>
        <v>157.4</v>
      </c>
      <c r="I46" s="196">
        <f>SUM(I45:I45)</f>
        <v>157.4</v>
      </c>
      <c r="J46" s="2324"/>
      <c r="K46" s="1233"/>
      <c r="L46" s="391"/>
      <c r="M46" s="254"/>
    </row>
    <row r="47" spans="1:18" s="2" customFormat="1" ht="69" customHeight="1" x14ac:dyDescent="0.25">
      <c r="A47" s="2206"/>
      <c r="B47" s="2207"/>
      <c r="C47" s="1288"/>
      <c r="D47" s="373" t="s">
        <v>158</v>
      </c>
      <c r="E47" s="476"/>
      <c r="F47" s="451"/>
      <c r="G47" s="255"/>
      <c r="H47" s="308"/>
      <c r="I47" s="256"/>
      <c r="J47" s="626" t="s">
        <v>159</v>
      </c>
      <c r="K47" s="1234">
        <v>2500</v>
      </c>
      <c r="L47" s="532">
        <v>2500</v>
      </c>
      <c r="M47" s="408">
        <v>2500</v>
      </c>
      <c r="P47" s="3"/>
    </row>
    <row r="48" spans="1:18" s="2" customFormat="1" ht="53.25" customHeight="1" x14ac:dyDescent="0.25">
      <c r="A48" s="2206"/>
      <c r="B48" s="2207"/>
      <c r="C48" s="2203"/>
      <c r="D48" s="2337" t="s">
        <v>186</v>
      </c>
      <c r="E48" s="126"/>
      <c r="F48" s="530"/>
      <c r="G48" s="291"/>
      <c r="H48" s="292"/>
      <c r="I48" s="293"/>
      <c r="J48" s="111" t="s">
        <v>159</v>
      </c>
      <c r="K48" s="1233">
        <v>2500</v>
      </c>
      <c r="L48" s="391">
        <v>2500</v>
      </c>
      <c r="M48" s="254">
        <v>2500</v>
      </c>
    </row>
    <row r="49" spans="1:17" s="2" customFormat="1" ht="17.25" customHeight="1" thickBot="1" x14ac:dyDescent="0.3">
      <c r="A49" s="2213"/>
      <c r="B49" s="2215"/>
      <c r="C49" s="2205"/>
      <c r="D49" s="2470"/>
      <c r="E49" s="2341" t="s">
        <v>32</v>
      </c>
      <c r="F49" s="2436"/>
      <c r="G49" s="18">
        <f>G41+G37+G35+G33+G31+G23+G44+G46</f>
        <v>10534.199999999999</v>
      </c>
      <c r="H49" s="144">
        <f>H41+H37+H35+H33+H31+H23+H44+H46</f>
        <v>8811.2999999999993</v>
      </c>
      <c r="I49" s="137">
        <f>I41+I37+I35+I33+I31+I23+I44+I46</f>
        <v>8551.3000000000011</v>
      </c>
      <c r="J49" s="494"/>
      <c r="K49" s="2221"/>
      <c r="L49" s="219"/>
      <c r="M49" s="121"/>
      <c r="N49" s="3"/>
    </row>
    <row r="50" spans="1:17" s="3" customFormat="1" ht="64.5" customHeight="1" x14ac:dyDescent="0.25">
      <c r="A50" s="2418" t="s">
        <v>14</v>
      </c>
      <c r="B50" s="2419" t="s">
        <v>14</v>
      </c>
      <c r="C50" s="2479" t="s">
        <v>33</v>
      </c>
      <c r="D50" s="2337" t="s">
        <v>34</v>
      </c>
      <c r="E50" s="2481"/>
      <c r="F50" s="321" t="s">
        <v>35</v>
      </c>
      <c r="G50" s="573">
        <v>8728.2000000000007</v>
      </c>
      <c r="H50" s="526">
        <v>8578.2000000000007</v>
      </c>
      <c r="I50" s="577">
        <v>8578.2000000000007</v>
      </c>
      <c r="J50" s="325" t="s">
        <v>222</v>
      </c>
      <c r="K50" s="1325">
        <v>4454</v>
      </c>
      <c r="L50" s="394">
        <v>4454</v>
      </c>
      <c r="M50" s="65">
        <v>4454</v>
      </c>
    </row>
    <row r="51" spans="1:17" s="3" customFormat="1" ht="16.5" customHeight="1" thickBot="1" x14ac:dyDescent="0.3">
      <c r="A51" s="2466"/>
      <c r="B51" s="2468"/>
      <c r="C51" s="2480"/>
      <c r="D51" s="2470"/>
      <c r="E51" s="2482"/>
      <c r="F51" s="215" t="s">
        <v>25</v>
      </c>
      <c r="G51" s="18">
        <f>+G50</f>
        <v>8728.2000000000007</v>
      </c>
      <c r="H51" s="144">
        <f>+H50</f>
        <v>8578.2000000000007</v>
      </c>
      <c r="I51" s="205">
        <f>+I50</f>
        <v>8578.2000000000007</v>
      </c>
      <c r="J51" s="57"/>
      <c r="K51" s="947"/>
      <c r="L51" s="220"/>
      <c r="M51" s="314"/>
    </row>
    <row r="52" spans="1:17" s="3" customFormat="1" ht="30" customHeight="1" x14ac:dyDescent="0.25">
      <c r="A52" s="2212" t="s">
        <v>14</v>
      </c>
      <c r="B52" s="6" t="s">
        <v>14</v>
      </c>
      <c r="C52" s="627" t="s">
        <v>36</v>
      </c>
      <c r="D52" s="2469" t="s">
        <v>37</v>
      </c>
      <c r="E52" s="117"/>
      <c r="F52" s="117" t="s">
        <v>35</v>
      </c>
      <c r="G52" s="573">
        <v>29329.599999999999</v>
      </c>
      <c r="H52" s="526">
        <v>25009.5</v>
      </c>
      <c r="I52" s="577">
        <v>25009.5</v>
      </c>
      <c r="J52" s="2600" t="s">
        <v>222</v>
      </c>
      <c r="K52" s="1326">
        <v>34943</v>
      </c>
      <c r="L52" s="769">
        <v>34943</v>
      </c>
      <c r="M52" s="770">
        <v>34943</v>
      </c>
    </row>
    <row r="53" spans="1:17" s="3" customFormat="1" ht="16.5" customHeight="1" thickBot="1" x14ac:dyDescent="0.3">
      <c r="A53" s="2213"/>
      <c r="B53" s="21"/>
      <c r="C53" s="2219"/>
      <c r="D53" s="2470"/>
      <c r="E53" s="22"/>
      <c r="F53" s="215" t="s">
        <v>25</v>
      </c>
      <c r="G53" s="11">
        <f>+G52</f>
        <v>29329.599999999999</v>
      </c>
      <c r="H53" s="142">
        <f>+H52</f>
        <v>25009.5</v>
      </c>
      <c r="I53" s="226">
        <f>+I52</f>
        <v>25009.5</v>
      </c>
      <c r="J53" s="2601"/>
      <c r="K53" s="1327"/>
      <c r="L53" s="655"/>
      <c r="M53" s="663"/>
    </row>
    <row r="54" spans="1:17" s="2" customFormat="1" ht="54" customHeight="1" x14ac:dyDescent="0.25">
      <c r="A54" s="2465" t="s">
        <v>14</v>
      </c>
      <c r="B54" s="2467" t="s">
        <v>14</v>
      </c>
      <c r="C54" s="2391" t="s">
        <v>38</v>
      </c>
      <c r="D54" s="2469" t="s">
        <v>145</v>
      </c>
      <c r="E54" s="117"/>
      <c r="F54" s="452" t="s">
        <v>21</v>
      </c>
      <c r="G54" s="94">
        <f>1086-100</f>
        <v>986</v>
      </c>
      <c r="H54" s="987">
        <v>1156</v>
      </c>
      <c r="I54" s="464">
        <v>1156</v>
      </c>
      <c r="J54" s="2408" t="s">
        <v>146</v>
      </c>
      <c r="K54" s="1325">
        <v>780</v>
      </c>
      <c r="L54" s="394">
        <v>860</v>
      </c>
      <c r="M54" s="65">
        <v>860</v>
      </c>
      <c r="N54" s="564"/>
    </row>
    <row r="55" spans="1:17" s="3" customFormat="1" ht="16.5" customHeight="1" thickBot="1" x14ac:dyDescent="0.3">
      <c r="A55" s="2466"/>
      <c r="B55" s="2468"/>
      <c r="C55" s="2412"/>
      <c r="D55" s="2470"/>
      <c r="E55" s="22"/>
      <c r="F55" s="215" t="s">
        <v>25</v>
      </c>
      <c r="G55" s="18">
        <f>+G54</f>
        <v>986</v>
      </c>
      <c r="H55" s="144">
        <f>+H54</f>
        <v>1156</v>
      </c>
      <c r="I55" s="205">
        <f>+I54</f>
        <v>1156</v>
      </c>
      <c r="J55" s="2580"/>
      <c r="K55" s="1328"/>
      <c r="L55" s="656"/>
      <c r="M55" s="514"/>
    </row>
    <row r="56" spans="1:17" s="2" customFormat="1" ht="29.25" customHeight="1" x14ac:dyDescent="0.25">
      <c r="A56" s="2465" t="s">
        <v>14</v>
      </c>
      <c r="B56" s="2467" t="s">
        <v>14</v>
      </c>
      <c r="C56" s="2391" t="s">
        <v>39</v>
      </c>
      <c r="D56" s="2469" t="s">
        <v>179</v>
      </c>
      <c r="E56" s="117"/>
      <c r="F56" s="452" t="s">
        <v>19</v>
      </c>
      <c r="G56" s="94">
        <v>260.5</v>
      </c>
      <c r="H56" s="159">
        <v>260.5</v>
      </c>
      <c r="I56" s="95">
        <v>260.5</v>
      </c>
      <c r="J56" s="2602" t="s">
        <v>177</v>
      </c>
      <c r="K56" s="1329">
        <v>200</v>
      </c>
      <c r="L56" s="1317">
        <v>200</v>
      </c>
      <c r="M56" s="1318">
        <v>200</v>
      </c>
      <c r="N56" s="3"/>
      <c r="Q56" s="3"/>
    </row>
    <row r="57" spans="1:17" s="2" customFormat="1" ht="12" customHeight="1" x14ac:dyDescent="0.25">
      <c r="A57" s="2418"/>
      <c r="B57" s="2419"/>
      <c r="C57" s="2392"/>
      <c r="D57" s="2337"/>
      <c r="E57" s="23"/>
      <c r="F57" s="453"/>
      <c r="G57" s="39"/>
      <c r="H57" s="155"/>
      <c r="I57" s="192"/>
      <c r="J57" s="2603"/>
      <c r="K57" s="1330"/>
      <c r="L57" s="658"/>
      <c r="M57" s="665"/>
    </row>
    <row r="58" spans="1:17" s="3" customFormat="1" ht="16.5" customHeight="1" thickBot="1" x14ac:dyDescent="0.3">
      <c r="A58" s="2466"/>
      <c r="B58" s="2468"/>
      <c r="C58" s="2412"/>
      <c r="D58" s="2470"/>
      <c r="E58" s="22"/>
      <c r="F58" s="215" t="s">
        <v>25</v>
      </c>
      <c r="G58" s="18">
        <f t="shared" ref="G58:I58" si="3">+G56+G57</f>
        <v>260.5</v>
      </c>
      <c r="H58" s="144">
        <f t="shared" si="3"/>
        <v>260.5</v>
      </c>
      <c r="I58" s="205">
        <f t="shared" si="3"/>
        <v>260.5</v>
      </c>
      <c r="J58" s="2604"/>
      <c r="K58" s="1331"/>
      <c r="L58" s="659"/>
      <c r="M58" s="666"/>
    </row>
    <row r="59" spans="1:17" s="2" customFormat="1" ht="16.5" customHeight="1" thickBot="1" x14ac:dyDescent="0.3">
      <c r="A59" s="295" t="s">
        <v>14</v>
      </c>
      <c r="B59" s="5" t="s">
        <v>14</v>
      </c>
      <c r="C59" s="2474" t="s">
        <v>40</v>
      </c>
      <c r="D59" s="2475"/>
      <c r="E59" s="2475"/>
      <c r="F59" s="2476"/>
      <c r="G59" s="496">
        <f>G55+G53+G51+G49+G58</f>
        <v>49838.5</v>
      </c>
      <c r="H59" s="387">
        <f t="shared" ref="H59:I59" si="4">H55+H53+H51+H49+H58</f>
        <v>43815.5</v>
      </c>
      <c r="I59" s="576">
        <f t="shared" si="4"/>
        <v>43555.5</v>
      </c>
      <c r="J59" s="2326"/>
      <c r="K59" s="2327"/>
      <c r="L59" s="2327"/>
      <c r="M59" s="2328"/>
    </row>
    <row r="60" spans="1:17" s="2" customFormat="1" ht="16.5" customHeight="1" thickBot="1" x14ac:dyDescent="0.3">
      <c r="A60" s="296" t="s">
        <v>14</v>
      </c>
      <c r="B60" s="5" t="s">
        <v>33</v>
      </c>
      <c r="C60" s="2348" t="s">
        <v>41</v>
      </c>
      <c r="D60" s="2348"/>
      <c r="E60" s="2348"/>
      <c r="F60" s="2457"/>
      <c r="G60" s="2457"/>
      <c r="H60" s="2457"/>
      <c r="I60" s="2457"/>
      <c r="J60" s="2457"/>
      <c r="K60" s="2457"/>
      <c r="L60" s="2457"/>
      <c r="M60" s="2458"/>
    </row>
    <row r="61" spans="1:17" s="3" customFormat="1" ht="15" customHeight="1" x14ac:dyDescent="0.25">
      <c r="A61" s="2212" t="s">
        <v>14</v>
      </c>
      <c r="B61" s="2214" t="s">
        <v>33</v>
      </c>
      <c r="C61" s="2208" t="s">
        <v>14</v>
      </c>
      <c r="D61" s="2382" t="s">
        <v>42</v>
      </c>
      <c r="E61" s="2589" t="s">
        <v>274</v>
      </c>
      <c r="F61" s="1344" t="s">
        <v>21</v>
      </c>
      <c r="G61" s="27">
        <v>5714.4</v>
      </c>
      <c r="H61" s="139">
        <v>5325.6</v>
      </c>
      <c r="I61" s="180">
        <v>5278.6</v>
      </c>
      <c r="J61" s="107"/>
      <c r="K61" s="221"/>
      <c r="L61" s="401"/>
      <c r="M61" s="228"/>
      <c r="O61" s="475"/>
      <c r="P61" s="475"/>
      <c r="Q61" s="475"/>
    </row>
    <row r="62" spans="1:17" s="3" customFormat="1" ht="15" customHeight="1" x14ac:dyDescent="0.25">
      <c r="A62" s="2206"/>
      <c r="B62" s="2207"/>
      <c r="C62" s="103"/>
      <c r="D62" s="2383"/>
      <c r="E62" s="2590"/>
      <c r="F62" s="1341" t="s">
        <v>140</v>
      </c>
      <c r="G62" s="104">
        <v>46.5</v>
      </c>
      <c r="H62" s="153">
        <f>SUMIF(F71:F110,"sb(l)",H71:H110)</f>
        <v>0</v>
      </c>
      <c r="I62" s="191">
        <f>SUMIF(F71:F110,"sb(l)",I71:I110)</f>
        <v>0</v>
      </c>
      <c r="J62" s="284"/>
      <c r="K62" s="214"/>
      <c r="L62" s="402"/>
      <c r="M62" s="2238"/>
      <c r="O62" s="475"/>
      <c r="P62" s="475"/>
      <c r="Q62" s="475"/>
    </row>
    <row r="63" spans="1:17" s="3" customFormat="1" ht="15" customHeight="1" x14ac:dyDescent="0.25">
      <c r="A63" s="2206"/>
      <c r="B63" s="2207"/>
      <c r="C63" s="103"/>
      <c r="D63" s="2383"/>
      <c r="E63" s="2590"/>
      <c r="F63" s="365" t="s">
        <v>43</v>
      </c>
      <c r="G63" s="104">
        <v>668.5</v>
      </c>
      <c r="H63" s="153">
        <v>673.4</v>
      </c>
      <c r="I63" s="191">
        <v>673.4</v>
      </c>
      <c r="J63" s="1339"/>
      <c r="K63" s="1338"/>
      <c r="L63" s="238"/>
      <c r="M63" s="239"/>
      <c r="O63" s="475"/>
      <c r="P63" s="475"/>
      <c r="Q63" s="475"/>
    </row>
    <row r="64" spans="1:17" s="3" customFormat="1" ht="15" customHeight="1" x14ac:dyDescent="0.25">
      <c r="A64" s="2206"/>
      <c r="B64" s="2207"/>
      <c r="C64" s="103"/>
      <c r="D64" s="2383"/>
      <c r="E64" s="2590"/>
      <c r="F64" s="365" t="s">
        <v>88</v>
      </c>
      <c r="G64" s="104">
        <v>96.1</v>
      </c>
      <c r="H64" s="153">
        <f>SUMIF(F71:F110,"sb(spl)",H71:H110)</f>
        <v>0</v>
      </c>
      <c r="I64" s="191">
        <f>SUMIF(F71:F110,"sb(spl)",I71:I110)</f>
        <v>0</v>
      </c>
      <c r="J64" s="1339"/>
      <c r="K64" s="1338"/>
      <c r="L64" s="238"/>
      <c r="M64" s="239"/>
      <c r="O64" s="475"/>
      <c r="P64" s="475"/>
      <c r="Q64" s="475"/>
    </row>
    <row r="65" spans="1:17" s="3" customFormat="1" ht="29.25" customHeight="1" x14ac:dyDescent="0.25">
      <c r="A65" s="2206"/>
      <c r="B65" s="2207"/>
      <c r="C65" s="103"/>
      <c r="D65" s="2383"/>
      <c r="E65" s="2590"/>
      <c r="F65" s="1341" t="s">
        <v>19</v>
      </c>
      <c r="G65" s="104">
        <f>74+187.9</f>
        <v>261.89999999999998</v>
      </c>
      <c r="H65" s="153">
        <v>72</v>
      </c>
      <c r="I65" s="191">
        <v>72</v>
      </c>
      <c r="J65" s="1339" t="s">
        <v>378</v>
      </c>
      <c r="K65" s="1338">
        <v>340</v>
      </c>
      <c r="L65" s="238"/>
      <c r="M65" s="239"/>
      <c r="O65" s="475"/>
      <c r="P65" s="475"/>
      <c r="Q65" s="475"/>
    </row>
    <row r="66" spans="1:17" s="3" customFormat="1" ht="15" customHeight="1" x14ac:dyDescent="0.25">
      <c r="A66" s="2206"/>
      <c r="B66" s="2207"/>
      <c r="C66" s="103"/>
      <c r="D66" s="2383"/>
      <c r="E66" s="2590"/>
      <c r="F66" s="1341" t="s">
        <v>143</v>
      </c>
      <c r="G66" s="104">
        <v>87.6</v>
      </c>
      <c r="H66" s="153">
        <f>SUMIF(F71:F110,"sb(es)",H71:H110)</f>
        <v>0</v>
      </c>
      <c r="I66" s="191">
        <f>SUMIF(F71:F110,"sb(es)",I71:I110)</f>
        <v>0</v>
      </c>
      <c r="J66" s="1339"/>
      <c r="K66" s="1338"/>
      <c r="L66" s="238"/>
      <c r="M66" s="239"/>
      <c r="O66" s="475"/>
      <c r="P66" s="475"/>
      <c r="Q66" s="475"/>
    </row>
    <row r="67" spans="1:17" s="3" customFormat="1" ht="15" customHeight="1" x14ac:dyDescent="0.25">
      <c r="A67" s="2206"/>
      <c r="B67" s="2207"/>
      <c r="C67" s="103"/>
      <c r="D67" s="2383"/>
      <c r="E67" s="2590"/>
      <c r="F67" s="1341" t="s">
        <v>144</v>
      </c>
      <c r="G67" s="104">
        <v>8</v>
      </c>
      <c r="H67" s="153">
        <f>SUMIF(F71:F110,"sb(esa)",H71:H110)</f>
        <v>0</v>
      </c>
      <c r="I67" s="191">
        <f>SUMIF(F71:F110,"sb(esa)",I71:I110)</f>
        <v>0</v>
      </c>
      <c r="J67" s="1339"/>
      <c r="K67" s="1338"/>
      <c r="L67" s="238"/>
      <c r="M67" s="239"/>
      <c r="O67" s="475"/>
      <c r="P67" s="475"/>
      <c r="Q67" s="475"/>
    </row>
    <row r="68" spans="1:17" s="3" customFormat="1" ht="15" customHeight="1" x14ac:dyDescent="0.25">
      <c r="A68" s="2206"/>
      <c r="B68" s="2207"/>
      <c r="C68" s="1478"/>
      <c r="D68" s="2383"/>
      <c r="E68" s="2590"/>
      <c r="F68" s="1341" t="s">
        <v>35</v>
      </c>
      <c r="G68" s="104">
        <v>237.7</v>
      </c>
      <c r="H68" s="153">
        <v>108.8</v>
      </c>
      <c r="I68" s="191">
        <v>111.8</v>
      </c>
      <c r="J68" s="2607" t="s">
        <v>359</v>
      </c>
      <c r="K68" s="2591">
        <v>31</v>
      </c>
      <c r="L68" s="2594"/>
      <c r="M68" s="2597"/>
      <c r="O68" s="475"/>
      <c r="P68" s="475"/>
      <c r="Q68" s="475"/>
    </row>
    <row r="69" spans="1:17" s="3" customFormat="1" ht="15" customHeight="1" x14ac:dyDescent="0.25">
      <c r="A69" s="2206"/>
      <c r="B69" s="2207"/>
      <c r="C69" s="103"/>
      <c r="D69" s="1461"/>
      <c r="E69" s="2590"/>
      <c r="F69" s="1462" t="s">
        <v>59</v>
      </c>
      <c r="G69" s="1463">
        <v>43.1</v>
      </c>
      <c r="H69" s="1464">
        <f>SUMIF(F71:F110,"es",H71:H110)</f>
        <v>0</v>
      </c>
      <c r="I69" s="959">
        <f>SUMIF(F71:F110,"es",I71:I110)</f>
        <v>0</v>
      </c>
      <c r="J69" s="2608"/>
      <c r="K69" s="2592"/>
      <c r="L69" s="2595"/>
      <c r="M69" s="2598"/>
      <c r="O69" s="475"/>
      <c r="P69" s="475"/>
      <c r="Q69" s="475"/>
    </row>
    <row r="70" spans="1:17" s="3" customFormat="1" ht="15" customHeight="1" thickBot="1" x14ac:dyDescent="0.3">
      <c r="A70" s="2206"/>
      <c r="B70" s="2207"/>
      <c r="C70" s="103"/>
      <c r="D70" s="1461"/>
      <c r="E70" s="2590"/>
      <c r="F70" s="1343" t="s">
        <v>44</v>
      </c>
      <c r="G70" s="332">
        <v>5</v>
      </c>
      <c r="H70" s="154">
        <v>5</v>
      </c>
      <c r="I70" s="329">
        <v>5</v>
      </c>
      <c r="J70" s="2609"/>
      <c r="K70" s="2593"/>
      <c r="L70" s="2596"/>
      <c r="M70" s="2599"/>
      <c r="O70" s="475"/>
      <c r="P70" s="475"/>
      <c r="Q70" s="475"/>
    </row>
    <row r="71" spans="1:17" s="3" customFormat="1" ht="18" customHeight="1" x14ac:dyDescent="0.25">
      <c r="A71" s="2206"/>
      <c r="B71" s="2207"/>
      <c r="C71" s="2203"/>
      <c r="D71" s="2393" t="s">
        <v>131</v>
      </c>
      <c r="E71" s="93"/>
      <c r="F71" s="1342"/>
      <c r="G71" s="497"/>
      <c r="H71" s="710"/>
      <c r="I71" s="147"/>
      <c r="J71" s="16" t="s">
        <v>87</v>
      </c>
      <c r="K71" s="181">
        <v>82</v>
      </c>
      <c r="L71" s="1308">
        <v>82</v>
      </c>
      <c r="M71" s="318">
        <v>82</v>
      </c>
      <c r="N71" s="147"/>
    </row>
    <row r="72" spans="1:17" s="3" customFormat="1" ht="18.75" customHeight="1" x14ac:dyDescent="0.25">
      <c r="A72" s="2206"/>
      <c r="B72" s="2207"/>
      <c r="C72" s="2203"/>
      <c r="D72" s="2324"/>
      <c r="E72" s="93"/>
      <c r="F72" s="1342"/>
      <c r="G72" s="497"/>
      <c r="H72" s="147"/>
      <c r="I72" s="722"/>
      <c r="J72" s="25" t="s">
        <v>321</v>
      </c>
      <c r="K72" s="58">
        <v>4</v>
      </c>
      <c r="L72" s="403"/>
      <c r="M72" s="54"/>
      <c r="N72" s="147"/>
    </row>
    <row r="73" spans="1:17" s="3" customFormat="1" ht="26.25" customHeight="1" x14ac:dyDescent="0.25">
      <c r="A73" s="2206"/>
      <c r="B73" s="2207"/>
      <c r="C73" s="2203"/>
      <c r="D73" s="2324"/>
      <c r="E73" s="93"/>
      <c r="F73" s="1342"/>
      <c r="G73" s="497"/>
      <c r="H73" s="147"/>
      <c r="I73" s="483"/>
      <c r="J73" s="25" t="s">
        <v>322</v>
      </c>
      <c r="K73" s="58">
        <v>1</v>
      </c>
      <c r="L73" s="403"/>
      <c r="M73" s="54"/>
      <c r="N73" s="147"/>
    </row>
    <row r="74" spans="1:17" s="3" customFormat="1" ht="29.25" customHeight="1" x14ac:dyDescent="0.25">
      <c r="A74" s="2206"/>
      <c r="B74" s="2207"/>
      <c r="C74" s="2203"/>
      <c r="D74" s="206" t="s">
        <v>225</v>
      </c>
      <c r="E74" s="1054" t="s">
        <v>272</v>
      </c>
      <c r="F74" s="620"/>
      <c r="G74" s="497"/>
      <c r="H74" s="710"/>
      <c r="I74" s="193"/>
      <c r="J74" s="1149" t="s">
        <v>223</v>
      </c>
      <c r="K74" s="864">
        <v>160</v>
      </c>
      <c r="L74" s="840">
        <v>160</v>
      </c>
      <c r="M74" s="843">
        <v>160</v>
      </c>
    </row>
    <row r="75" spans="1:17" s="3" customFormat="1" ht="27" customHeight="1" x14ac:dyDescent="0.25">
      <c r="A75" s="2206"/>
      <c r="B75" s="2207"/>
      <c r="C75" s="2203"/>
      <c r="D75" s="2193"/>
      <c r="E75" s="1054" t="s">
        <v>272</v>
      </c>
      <c r="F75" s="620"/>
      <c r="G75" s="497"/>
      <c r="H75" s="147"/>
      <c r="I75" s="483"/>
      <c r="J75" s="2605" t="s">
        <v>230</v>
      </c>
      <c r="K75" s="1321" t="s">
        <v>263</v>
      </c>
      <c r="L75" s="1322" t="s">
        <v>263</v>
      </c>
      <c r="M75" s="1323" t="s">
        <v>263</v>
      </c>
    </row>
    <row r="76" spans="1:17" s="3" customFormat="1" ht="27" customHeight="1" x14ac:dyDescent="0.25">
      <c r="A76" s="2206"/>
      <c r="B76" s="2207"/>
      <c r="C76" s="2203"/>
      <c r="D76" s="2193"/>
      <c r="E76" s="1057"/>
      <c r="F76" s="620"/>
      <c r="G76" s="497"/>
      <c r="H76" s="147"/>
      <c r="I76" s="483"/>
      <c r="J76" s="2606"/>
      <c r="K76" s="1319"/>
      <c r="L76" s="1320"/>
      <c r="M76" s="330"/>
    </row>
    <row r="77" spans="1:17" s="3" customFormat="1" ht="30" customHeight="1" x14ac:dyDescent="0.25">
      <c r="A77" s="2206"/>
      <c r="B77" s="2207"/>
      <c r="C77" s="2203"/>
      <c r="D77" s="2193"/>
      <c r="E77" s="2464" t="s">
        <v>275</v>
      </c>
      <c r="F77" s="620"/>
      <c r="G77" s="497"/>
      <c r="H77" s="147"/>
      <c r="I77" s="483"/>
      <c r="J77" s="1148" t="s">
        <v>161</v>
      </c>
      <c r="K77" s="502">
        <v>300</v>
      </c>
      <c r="L77" s="532">
        <v>320</v>
      </c>
      <c r="M77" s="408">
        <v>320</v>
      </c>
    </row>
    <row r="78" spans="1:17" s="3" customFormat="1" ht="45.6" customHeight="1" x14ac:dyDescent="0.25">
      <c r="A78" s="2206"/>
      <c r="B78" s="2207"/>
      <c r="C78" s="2203"/>
      <c r="D78" s="2193"/>
      <c r="E78" s="2464"/>
      <c r="F78" s="620"/>
      <c r="G78" s="498"/>
      <c r="H78" s="1145"/>
      <c r="I78" s="499"/>
      <c r="J78" s="2229" t="s">
        <v>323</v>
      </c>
      <c r="K78" s="504" t="s">
        <v>160</v>
      </c>
      <c r="L78" s="505" t="s">
        <v>160</v>
      </c>
      <c r="M78" s="506" t="s">
        <v>160</v>
      </c>
    </row>
    <row r="79" spans="1:17" s="3" customFormat="1" ht="20.25" customHeight="1" x14ac:dyDescent="0.25">
      <c r="A79" s="2206"/>
      <c r="B79" s="2207"/>
      <c r="C79" s="2203"/>
      <c r="D79" s="2193"/>
      <c r="E79" s="1381"/>
      <c r="F79" s="1342"/>
      <c r="G79" s="497"/>
      <c r="H79" s="147"/>
      <c r="I79" s="483"/>
      <c r="J79" s="1151" t="s">
        <v>202</v>
      </c>
      <c r="K79" s="1044"/>
      <c r="L79" s="1062" t="s">
        <v>201</v>
      </c>
      <c r="M79" s="844"/>
    </row>
    <row r="80" spans="1:17" s="3" customFormat="1" ht="66.75" customHeight="1" x14ac:dyDescent="0.25">
      <c r="A80" s="2206"/>
      <c r="B80" s="2207"/>
      <c r="C80" s="2203"/>
      <c r="D80" s="2209" t="s">
        <v>142</v>
      </c>
      <c r="E80" s="1381"/>
      <c r="F80" s="446"/>
      <c r="G80" s="497"/>
      <c r="H80" s="722"/>
      <c r="I80" s="483"/>
      <c r="J80" s="2230" t="s">
        <v>232</v>
      </c>
      <c r="K80" s="865">
        <v>0.5</v>
      </c>
      <c r="L80" s="839">
        <v>0.5</v>
      </c>
      <c r="M80" s="845">
        <v>0.5</v>
      </c>
    </row>
    <row r="81" spans="1:19" s="3" customFormat="1" ht="43.5" customHeight="1" x14ac:dyDescent="0.25">
      <c r="A81" s="2206"/>
      <c r="B81" s="2207"/>
      <c r="C81" s="2203"/>
      <c r="D81" s="2193"/>
      <c r="E81" s="1381"/>
      <c r="F81" s="1233"/>
      <c r="G81" s="498"/>
      <c r="H81" s="1145"/>
      <c r="I81" s="499"/>
      <c r="J81" s="2250" t="s">
        <v>126</v>
      </c>
      <c r="K81" s="866">
        <v>20</v>
      </c>
      <c r="L81" s="515"/>
      <c r="M81" s="516"/>
    </row>
    <row r="82" spans="1:19" s="3" customFormat="1" ht="41.25" customHeight="1" x14ac:dyDescent="0.25">
      <c r="A82" s="2206"/>
      <c r="B82" s="2207"/>
      <c r="C82" s="2203"/>
      <c r="D82" s="111" t="s">
        <v>132</v>
      </c>
      <c r="E82" s="1382" t="s">
        <v>272</v>
      </c>
      <c r="F82" s="1342"/>
      <c r="G82" s="497"/>
      <c r="H82" s="710"/>
      <c r="I82" s="193"/>
      <c r="J82" s="310" t="s">
        <v>167</v>
      </c>
      <c r="K82" s="867">
        <v>70</v>
      </c>
      <c r="L82" s="404">
        <v>70</v>
      </c>
      <c r="M82" s="409">
        <v>70</v>
      </c>
      <c r="O82" s="475"/>
    </row>
    <row r="83" spans="1:19" s="3" customFormat="1" ht="28.5" customHeight="1" x14ac:dyDescent="0.25">
      <c r="A83" s="2206"/>
      <c r="B83" s="2207"/>
      <c r="C83" s="2203"/>
      <c r="D83" s="111"/>
      <c r="E83" s="1383"/>
      <c r="F83" s="446"/>
      <c r="G83" s="497"/>
      <c r="H83" s="722"/>
      <c r="I83" s="483"/>
      <c r="J83" s="310" t="s">
        <v>168</v>
      </c>
      <c r="K83" s="867">
        <v>46</v>
      </c>
      <c r="L83" s="404">
        <v>46</v>
      </c>
      <c r="M83" s="409">
        <v>46</v>
      </c>
    </row>
    <row r="84" spans="1:19" s="3" customFormat="1" ht="41.25" customHeight="1" x14ac:dyDescent="0.25">
      <c r="A84" s="2206"/>
      <c r="B84" s="2207"/>
      <c r="C84" s="2203"/>
      <c r="D84" s="111"/>
      <c r="E84" s="1381"/>
      <c r="F84" s="620"/>
      <c r="G84" s="497"/>
      <c r="H84" s="722"/>
      <c r="I84" s="483"/>
      <c r="J84" s="1154" t="s">
        <v>169</v>
      </c>
      <c r="K84" s="868">
        <v>68</v>
      </c>
      <c r="L84" s="405">
        <v>68</v>
      </c>
      <c r="M84" s="410">
        <v>68</v>
      </c>
    </row>
    <row r="85" spans="1:19" s="3" customFormat="1" ht="16.5" customHeight="1" x14ac:dyDescent="0.25">
      <c r="A85" s="2206"/>
      <c r="B85" s="2207"/>
      <c r="C85" s="2203"/>
      <c r="D85" s="111"/>
      <c r="E85" s="1384"/>
      <c r="F85" s="1342"/>
      <c r="G85" s="497"/>
      <c r="H85" s="722"/>
      <c r="I85" s="483"/>
      <c r="J85" s="1155" t="s">
        <v>202</v>
      </c>
      <c r="K85" s="1043" t="s">
        <v>379</v>
      </c>
      <c r="L85" s="841"/>
      <c r="M85" s="846"/>
    </row>
    <row r="86" spans="1:19" s="3" customFormat="1" ht="55.5" customHeight="1" x14ac:dyDescent="0.25">
      <c r="A86" s="2206"/>
      <c r="B86" s="2207"/>
      <c r="C86" s="2203"/>
      <c r="D86" s="2336" t="s">
        <v>45</v>
      </c>
      <c r="E86" s="1381"/>
      <c r="F86" s="1342"/>
      <c r="G86" s="1346"/>
      <c r="H86" s="1347"/>
      <c r="I86" s="1348"/>
      <c r="J86" s="1151" t="s">
        <v>267</v>
      </c>
      <c r="K86" s="869">
        <v>24000</v>
      </c>
      <c r="L86" s="842">
        <v>24000</v>
      </c>
      <c r="M86" s="847">
        <v>24000</v>
      </c>
      <c r="N86" s="147"/>
    </row>
    <row r="87" spans="1:19" s="3" customFormat="1" ht="29.25" customHeight="1" x14ac:dyDescent="0.25">
      <c r="A87" s="2206"/>
      <c r="B87" s="2207"/>
      <c r="C87" s="2203"/>
      <c r="D87" s="2337"/>
      <c r="E87" s="564"/>
      <c r="F87" s="446"/>
      <c r="G87" s="1332"/>
      <c r="H87" s="1349"/>
      <c r="I87" s="1349"/>
      <c r="J87" s="626" t="s">
        <v>213</v>
      </c>
      <c r="K87" s="399">
        <v>6</v>
      </c>
      <c r="L87" s="61"/>
      <c r="M87" s="551"/>
    </row>
    <row r="88" spans="1:19" s="3" customFormat="1" ht="29.25" customHeight="1" x14ac:dyDescent="0.25">
      <c r="A88" s="2206"/>
      <c r="B88" s="2207"/>
      <c r="C88" s="2203"/>
      <c r="D88" s="2211"/>
      <c r="E88" s="1381"/>
      <c r="F88" s="357"/>
      <c r="G88" s="1332"/>
      <c r="H88" s="782"/>
      <c r="I88" s="782"/>
      <c r="J88" s="69" t="s">
        <v>170</v>
      </c>
      <c r="K88" s="386">
        <v>12</v>
      </c>
      <c r="L88" s="406">
        <v>12</v>
      </c>
      <c r="M88" s="382">
        <v>12</v>
      </c>
    </row>
    <row r="89" spans="1:19" s="3" customFormat="1" ht="42" customHeight="1" x14ac:dyDescent="0.25">
      <c r="A89" s="2206"/>
      <c r="B89" s="2207"/>
      <c r="C89" s="2203"/>
      <c r="D89" s="2211"/>
      <c r="E89" s="1381"/>
      <c r="F89" s="357"/>
      <c r="G89" s="1332"/>
      <c r="H89" s="782"/>
      <c r="I89" s="1333"/>
      <c r="J89" s="69" t="s">
        <v>203</v>
      </c>
      <c r="K89" s="386">
        <v>6</v>
      </c>
      <c r="L89" s="406">
        <v>6</v>
      </c>
      <c r="M89" s="382">
        <v>6</v>
      </c>
    </row>
    <row r="90" spans="1:19" s="3" customFormat="1" ht="41.25" customHeight="1" x14ac:dyDescent="0.25">
      <c r="A90" s="2206"/>
      <c r="B90" s="2207"/>
      <c r="C90" s="2203"/>
      <c r="D90" s="2211"/>
      <c r="E90" s="1381"/>
      <c r="F90" s="2201"/>
      <c r="G90" s="1332"/>
      <c r="H90" s="782"/>
      <c r="I90" s="1333"/>
      <c r="J90" s="2243" t="s">
        <v>234</v>
      </c>
      <c r="K90" s="1484" t="s">
        <v>261</v>
      </c>
      <c r="L90" s="1485" t="s">
        <v>261</v>
      </c>
      <c r="M90" s="1486" t="s">
        <v>261</v>
      </c>
    </row>
    <row r="91" spans="1:19" s="3" customFormat="1" ht="32.25" customHeight="1" x14ac:dyDescent="0.25">
      <c r="A91" s="2206"/>
      <c r="B91" s="2207"/>
      <c r="C91" s="2203"/>
      <c r="D91" s="2211"/>
      <c r="E91" s="1381"/>
      <c r="F91" s="2201"/>
      <c r="G91" s="1332"/>
      <c r="H91" s="782"/>
      <c r="I91" s="1333"/>
      <c r="J91" s="2196" t="s">
        <v>189</v>
      </c>
      <c r="K91" s="1291">
        <v>185</v>
      </c>
      <c r="L91" s="385">
        <v>185</v>
      </c>
      <c r="M91" s="550">
        <v>185</v>
      </c>
    </row>
    <row r="92" spans="1:19" s="2" customFormat="1" ht="18" customHeight="1" x14ac:dyDescent="0.25">
      <c r="A92" s="2388"/>
      <c r="B92" s="2390"/>
      <c r="C92" s="2392"/>
      <c r="D92" s="2587" t="s">
        <v>244</v>
      </c>
      <c r="E92" s="2456"/>
      <c r="F92" s="2201"/>
      <c r="G92" s="497"/>
      <c r="H92" s="156"/>
      <c r="I92" s="483"/>
      <c r="J92" s="2235" t="s">
        <v>217</v>
      </c>
      <c r="K92" s="871">
        <v>1</v>
      </c>
      <c r="L92" s="431">
        <v>1</v>
      </c>
      <c r="M92" s="97">
        <v>1</v>
      </c>
      <c r="N92" s="486"/>
      <c r="O92" s="3"/>
    </row>
    <row r="93" spans="1:19" s="2" customFormat="1" ht="35.25" customHeight="1" x14ac:dyDescent="0.25">
      <c r="A93" s="2388"/>
      <c r="B93" s="2390"/>
      <c r="C93" s="2392"/>
      <c r="D93" s="2455"/>
      <c r="E93" s="2456"/>
      <c r="F93" s="620"/>
      <c r="G93" s="497"/>
      <c r="H93" s="156"/>
      <c r="I93" s="722"/>
      <c r="J93" s="1158" t="s">
        <v>218</v>
      </c>
      <c r="K93" s="872">
        <v>6</v>
      </c>
      <c r="L93" s="417">
        <v>6</v>
      </c>
      <c r="M93" s="178">
        <v>6</v>
      </c>
      <c r="O93" s="3"/>
      <c r="S93" s="3"/>
    </row>
    <row r="94" spans="1:19" s="2" customFormat="1" ht="27.75" customHeight="1" x14ac:dyDescent="0.25">
      <c r="A94" s="2388"/>
      <c r="B94" s="2390"/>
      <c r="C94" s="2392"/>
      <c r="D94" s="2588"/>
      <c r="E94" s="2456"/>
      <c r="F94" s="363"/>
      <c r="G94" s="497"/>
      <c r="H94" s="156"/>
      <c r="I94" s="483"/>
      <c r="J94" s="1159" t="s">
        <v>219</v>
      </c>
      <c r="K94" s="1011">
        <v>1</v>
      </c>
      <c r="L94" s="399"/>
      <c r="M94" s="551"/>
      <c r="O94" s="3"/>
    </row>
    <row r="95" spans="1:19" s="3" customFormat="1" ht="41.25" customHeight="1" x14ac:dyDescent="0.25">
      <c r="A95" s="2206"/>
      <c r="B95" s="2207"/>
      <c r="C95" s="1479"/>
      <c r="D95" s="1469" t="s">
        <v>228</v>
      </c>
      <c r="E95" s="1384"/>
      <c r="F95" s="364"/>
      <c r="G95" s="1350"/>
      <c r="H95" s="397"/>
      <c r="I95" s="499"/>
      <c r="J95" s="2211"/>
      <c r="K95" s="1291"/>
      <c r="L95" s="385"/>
      <c r="M95" s="550"/>
    </row>
    <row r="96" spans="1:19" s="3" customFormat="1" ht="21" customHeight="1" x14ac:dyDescent="0.25">
      <c r="A96" s="2206"/>
      <c r="B96" s="2207"/>
      <c r="C96" s="2203"/>
      <c r="D96" s="2448" t="s">
        <v>123</v>
      </c>
      <c r="E96" s="1384"/>
      <c r="F96" s="364"/>
      <c r="G96" s="1350"/>
      <c r="H96" s="397"/>
      <c r="I96" s="499"/>
      <c r="J96" s="2196"/>
      <c r="K96" s="1291"/>
      <c r="L96" s="385"/>
      <c r="M96" s="550"/>
    </row>
    <row r="97" spans="1:15" s="3" customFormat="1" ht="21" customHeight="1" thickBot="1" x14ac:dyDescent="0.3">
      <c r="A97" s="2206"/>
      <c r="B97" s="2207"/>
      <c r="C97" s="2203"/>
      <c r="D97" s="2448"/>
      <c r="E97" s="1381"/>
      <c r="F97" s="620"/>
      <c r="G97" s="498"/>
      <c r="H97" s="503"/>
      <c r="I97" s="499"/>
      <c r="J97" s="2217"/>
      <c r="K97" s="656"/>
      <c r="L97" s="1340"/>
      <c r="M97" s="514"/>
    </row>
    <row r="98" spans="1:15" s="3" customFormat="1" ht="16.5" customHeight="1" x14ac:dyDescent="0.25">
      <c r="A98" s="2206"/>
      <c r="B98" s="2207"/>
      <c r="C98" s="2203"/>
      <c r="D98" s="2336" t="s">
        <v>133</v>
      </c>
      <c r="E98" s="1381"/>
      <c r="F98" s="283"/>
      <c r="G98" s="497"/>
      <c r="H98" s="710"/>
      <c r="I98" s="193"/>
      <c r="J98" s="1147" t="s">
        <v>87</v>
      </c>
      <c r="K98" s="863">
        <v>171</v>
      </c>
      <c r="L98" s="512">
        <v>171</v>
      </c>
      <c r="M98" s="513">
        <v>171</v>
      </c>
    </row>
    <row r="99" spans="1:15" s="3" customFormat="1" ht="30" customHeight="1" x14ac:dyDescent="0.25">
      <c r="A99" s="2206"/>
      <c r="B99" s="2207"/>
      <c r="C99" s="2203"/>
      <c r="D99" s="2337"/>
      <c r="E99" s="1381"/>
      <c r="F99" s="283"/>
      <c r="G99" s="497"/>
      <c r="H99" s="722"/>
      <c r="I99" s="483"/>
      <c r="J99" s="25" t="s">
        <v>235</v>
      </c>
      <c r="K99" s="58">
        <v>20</v>
      </c>
      <c r="L99" s="403">
        <v>23</v>
      </c>
      <c r="M99" s="54">
        <v>25</v>
      </c>
    </row>
    <row r="100" spans="1:15" s="3" customFormat="1" ht="15" customHeight="1" x14ac:dyDescent="0.25">
      <c r="A100" s="2206"/>
      <c r="B100" s="2207"/>
      <c r="C100" s="2203"/>
      <c r="D100" s="2449" t="s">
        <v>134</v>
      </c>
      <c r="E100" s="1384"/>
      <c r="F100" s="283"/>
      <c r="G100" s="497"/>
      <c r="H100" s="722"/>
      <c r="I100" s="483"/>
      <c r="J100" s="1161" t="s">
        <v>171</v>
      </c>
      <c r="K100" s="67">
        <v>8</v>
      </c>
      <c r="L100" s="60"/>
      <c r="M100" s="313"/>
    </row>
    <row r="101" spans="1:15" s="3" customFormat="1" ht="15" customHeight="1" thickBot="1" x14ac:dyDescent="0.3">
      <c r="A101" s="2206"/>
      <c r="B101" s="2207"/>
      <c r="C101" s="2203"/>
      <c r="D101" s="2450"/>
      <c r="E101" s="1385"/>
      <c r="F101" s="283"/>
      <c r="G101" s="497"/>
      <c r="H101" s="722"/>
      <c r="I101" s="483"/>
      <c r="J101" s="1161"/>
      <c r="K101" s="67"/>
      <c r="L101" s="60"/>
      <c r="M101" s="313"/>
    </row>
    <row r="102" spans="1:15" s="3" customFormat="1" ht="18.75" customHeight="1" x14ac:dyDescent="0.25">
      <c r="A102" s="2206"/>
      <c r="B102" s="2207"/>
      <c r="C102" s="2203"/>
      <c r="D102" s="2336" t="s">
        <v>135</v>
      </c>
      <c r="E102" s="1385"/>
      <c r="F102" s="283"/>
      <c r="G102" s="497"/>
      <c r="H102" s="710"/>
      <c r="I102" s="193"/>
      <c r="J102" s="2585" t="s">
        <v>129</v>
      </c>
      <c r="K102" s="24">
        <v>40</v>
      </c>
      <c r="L102" s="968">
        <v>40</v>
      </c>
      <c r="M102" s="266">
        <v>40</v>
      </c>
    </row>
    <row r="103" spans="1:15" s="3" customFormat="1" ht="15.75" customHeight="1" x14ac:dyDescent="0.25">
      <c r="A103" s="2206"/>
      <c r="B103" s="2207"/>
      <c r="C103" s="2203"/>
      <c r="D103" s="2337"/>
      <c r="E103" s="1386"/>
      <c r="F103" s="283"/>
      <c r="G103" s="497"/>
      <c r="H103" s="722"/>
      <c r="I103" s="483"/>
      <c r="J103" s="2333"/>
      <c r="K103" s="181"/>
      <c r="L103" s="1308"/>
      <c r="M103" s="318"/>
    </row>
    <row r="104" spans="1:15" s="3" customFormat="1" ht="17.25" customHeight="1" x14ac:dyDescent="0.25">
      <c r="A104" s="2206"/>
      <c r="B104" s="2207"/>
      <c r="C104" s="2203"/>
      <c r="D104" s="2337"/>
      <c r="E104" s="1386"/>
      <c r="F104" s="283"/>
      <c r="G104" s="497"/>
      <c r="H104" s="710"/>
      <c r="I104" s="193"/>
      <c r="J104" s="2586" t="s">
        <v>188</v>
      </c>
      <c r="K104" s="662">
        <v>20</v>
      </c>
      <c r="L104" s="407">
        <v>20</v>
      </c>
      <c r="M104" s="411">
        <v>20</v>
      </c>
    </row>
    <row r="105" spans="1:15" s="3" customFormat="1" ht="17.25" customHeight="1" x14ac:dyDescent="0.25">
      <c r="A105" s="2206"/>
      <c r="B105" s="2207"/>
      <c r="C105" s="2203"/>
      <c r="D105" s="2337"/>
      <c r="E105" s="1386"/>
      <c r="F105" s="283"/>
      <c r="G105" s="497"/>
      <c r="H105" s="147"/>
      <c r="I105" s="483"/>
      <c r="J105" s="2272"/>
      <c r="K105" s="23"/>
      <c r="L105" s="1307"/>
      <c r="M105" s="317"/>
    </row>
    <row r="106" spans="1:15" s="3" customFormat="1" ht="17.25" customHeight="1" x14ac:dyDescent="0.25">
      <c r="A106" s="2206"/>
      <c r="B106" s="2207"/>
      <c r="C106" s="2203"/>
      <c r="D106" s="2336" t="s">
        <v>46</v>
      </c>
      <c r="E106" s="1387"/>
      <c r="F106" s="283"/>
      <c r="G106" s="497"/>
      <c r="H106" s="710"/>
      <c r="I106" s="193"/>
      <c r="J106" s="105" t="s">
        <v>171</v>
      </c>
      <c r="K106" s="662">
        <v>48</v>
      </c>
      <c r="L106" s="407">
        <v>56</v>
      </c>
      <c r="M106" s="411">
        <v>56</v>
      </c>
    </row>
    <row r="107" spans="1:15" s="3" customFormat="1" ht="21" customHeight="1" x14ac:dyDescent="0.25">
      <c r="A107" s="297"/>
      <c r="B107" s="2207"/>
      <c r="C107" s="2203"/>
      <c r="D107" s="2337"/>
      <c r="E107" s="1387"/>
      <c r="F107" s="283"/>
      <c r="G107" s="497"/>
      <c r="H107" s="710"/>
      <c r="I107" s="193"/>
      <c r="J107" s="2583" t="s">
        <v>237</v>
      </c>
      <c r="K107" s="1352">
        <v>3</v>
      </c>
      <c r="L107" s="407"/>
      <c r="M107" s="411"/>
    </row>
    <row r="108" spans="1:15" s="3" customFormat="1" ht="21" customHeight="1" x14ac:dyDescent="0.25">
      <c r="A108" s="297"/>
      <c r="B108" s="2207"/>
      <c r="C108" s="2203"/>
      <c r="D108" s="2196"/>
      <c r="E108" s="1387"/>
      <c r="F108" s="283"/>
      <c r="G108" s="497"/>
      <c r="H108" s="710"/>
      <c r="I108" s="193"/>
      <c r="J108" s="2584"/>
      <c r="K108" s="1351"/>
      <c r="L108" s="1308"/>
      <c r="M108" s="318"/>
    </row>
    <row r="109" spans="1:15" s="3" customFormat="1" ht="27.75" customHeight="1" x14ac:dyDescent="0.25">
      <c r="A109" s="297"/>
      <c r="B109" s="2207"/>
      <c r="C109" s="2203"/>
      <c r="D109" s="2196"/>
      <c r="E109" s="1387"/>
      <c r="F109" s="283"/>
      <c r="G109" s="497"/>
      <c r="H109" s="710"/>
      <c r="I109" s="193"/>
      <c r="J109" s="1345" t="s">
        <v>204</v>
      </c>
      <c r="K109" s="872">
        <v>3</v>
      </c>
      <c r="L109" s="1308"/>
      <c r="M109" s="318"/>
    </row>
    <row r="110" spans="1:15" s="3" customFormat="1" ht="18" customHeight="1" x14ac:dyDescent="0.25">
      <c r="A110" s="297"/>
      <c r="B110" s="2207"/>
      <c r="C110" s="1288"/>
      <c r="D110" s="2196"/>
      <c r="E110" s="1388"/>
      <c r="F110" s="283"/>
      <c r="G110" s="371"/>
      <c r="H110" s="774"/>
      <c r="I110" s="152"/>
      <c r="J110" s="2583" t="s">
        <v>205</v>
      </c>
      <c r="K110" s="871">
        <v>111</v>
      </c>
      <c r="L110" s="407"/>
      <c r="M110" s="411"/>
    </row>
    <row r="111" spans="1:15" s="26" customFormat="1" ht="18" customHeight="1" thickBot="1" x14ac:dyDescent="0.3">
      <c r="A111" s="298"/>
      <c r="B111" s="2215"/>
      <c r="C111" s="179"/>
      <c r="D111" s="2341" t="s">
        <v>32</v>
      </c>
      <c r="E111" s="2342"/>
      <c r="F111" s="2436"/>
      <c r="G111" s="500">
        <f>SUM(G61:G70)</f>
        <v>7168.8</v>
      </c>
      <c r="H111" s="424">
        <f>SUM(H61:H70)</f>
        <v>6184.8</v>
      </c>
      <c r="I111" s="569">
        <f>SUM(I61:I70)</f>
        <v>6140.8</v>
      </c>
      <c r="J111" s="2405"/>
      <c r="K111" s="102"/>
      <c r="L111" s="220"/>
      <c r="M111" s="314"/>
      <c r="O111" s="790"/>
    </row>
    <row r="112" spans="1:15" s="28" customFormat="1" ht="47.25" customHeight="1" x14ac:dyDescent="0.25">
      <c r="A112" s="2437" t="s">
        <v>14</v>
      </c>
      <c r="B112" s="2439" t="s">
        <v>33</v>
      </c>
      <c r="C112" s="2441" t="s">
        <v>33</v>
      </c>
      <c r="D112" s="2404" t="s">
        <v>47</v>
      </c>
      <c r="E112" s="2443" t="s">
        <v>111</v>
      </c>
      <c r="F112" s="456" t="s">
        <v>21</v>
      </c>
      <c r="G112" s="541">
        <v>608.20000000000005</v>
      </c>
      <c r="H112" s="358">
        <v>598.20000000000005</v>
      </c>
      <c r="I112" s="726">
        <v>598.20000000000005</v>
      </c>
      <c r="J112" s="2581" t="s">
        <v>99</v>
      </c>
      <c r="K112" s="1353">
        <v>126</v>
      </c>
      <c r="L112" s="412">
        <v>126</v>
      </c>
      <c r="M112" s="265">
        <v>126</v>
      </c>
      <c r="N112" s="31"/>
    </row>
    <row r="113" spans="1:21" s="31" customFormat="1" ht="21.75" customHeight="1" thickBot="1" x14ac:dyDescent="0.3">
      <c r="A113" s="2438"/>
      <c r="B113" s="2440"/>
      <c r="C113" s="2442"/>
      <c r="D113" s="2405"/>
      <c r="E113" s="2444"/>
      <c r="F113" s="457" t="s">
        <v>25</v>
      </c>
      <c r="G113" s="542">
        <f>SUM(G112)</f>
        <v>608.20000000000005</v>
      </c>
      <c r="H113" s="196">
        <f>SUM(H112)</f>
        <v>598.20000000000005</v>
      </c>
      <c r="I113" s="692">
        <f>SUM(I112)</f>
        <v>598.20000000000005</v>
      </c>
      <c r="J113" s="2582"/>
      <c r="K113" s="1354"/>
      <c r="L113" s="1355"/>
      <c r="M113" s="1356"/>
    </row>
    <row r="114" spans="1:21" s="2" customFormat="1" ht="42" customHeight="1" x14ac:dyDescent="0.25">
      <c r="A114" s="299" t="s">
        <v>14</v>
      </c>
      <c r="B114" s="32" t="s">
        <v>33</v>
      </c>
      <c r="C114" s="627" t="s">
        <v>36</v>
      </c>
      <c r="D114" s="2426" t="s">
        <v>48</v>
      </c>
      <c r="E114" s="176"/>
      <c r="F114" s="456" t="s">
        <v>21</v>
      </c>
      <c r="G114" s="543">
        <v>894.6</v>
      </c>
      <c r="H114" s="536">
        <v>1057.8</v>
      </c>
      <c r="I114" s="727">
        <v>1057.8</v>
      </c>
      <c r="J114" s="2228"/>
      <c r="K114" s="276"/>
      <c r="L114" s="227"/>
      <c r="M114" s="65"/>
    </row>
    <row r="115" spans="1:21" s="2" customFormat="1" ht="52.5" customHeight="1" x14ac:dyDescent="0.25">
      <c r="A115" s="300"/>
      <c r="B115" s="34"/>
      <c r="C115" s="2218"/>
      <c r="D115" s="2427"/>
      <c r="E115" s="2223"/>
      <c r="F115" s="459"/>
      <c r="G115" s="544"/>
      <c r="H115" s="148"/>
      <c r="I115" s="728"/>
      <c r="J115" s="56"/>
      <c r="K115" s="208"/>
      <c r="L115" s="1308"/>
      <c r="M115" s="318"/>
    </row>
    <row r="116" spans="1:21" s="2" customFormat="1" ht="68.25" customHeight="1" x14ac:dyDescent="0.25">
      <c r="A116" s="300"/>
      <c r="B116" s="34"/>
      <c r="C116" s="2218"/>
      <c r="D116" s="16" t="s">
        <v>91</v>
      </c>
      <c r="E116" s="319"/>
      <c r="F116" s="413"/>
      <c r="G116" s="537"/>
      <c r="H116" s="716"/>
      <c r="I116" s="343"/>
      <c r="J116" s="2239" t="s">
        <v>187</v>
      </c>
      <c r="K116" s="1306">
        <v>13</v>
      </c>
      <c r="L116" s="181">
        <v>13</v>
      </c>
      <c r="M116" s="318">
        <v>13</v>
      </c>
      <c r="N116" s="432"/>
      <c r="O116" s="475"/>
      <c r="P116" s="475"/>
    </row>
    <row r="117" spans="1:21" s="2" customFormat="1" ht="62.25" customHeight="1" x14ac:dyDescent="0.25">
      <c r="A117" s="300"/>
      <c r="B117" s="34"/>
      <c r="C117" s="2218"/>
      <c r="D117" s="2336" t="s">
        <v>92</v>
      </c>
      <c r="E117" s="1389" t="s">
        <v>114</v>
      </c>
      <c r="F117" s="413"/>
      <c r="G117" s="537"/>
      <c r="H117" s="716"/>
      <c r="I117" s="343"/>
      <c r="J117" s="1014" t="s">
        <v>172</v>
      </c>
      <c r="K117" s="1037">
        <v>20</v>
      </c>
      <c r="L117" s="1016">
        <v>20</v>
      </c>
      <c r="M117" s="1017">
        <v>20</v>
      </c>
      <c r="Q117" s="3"/>
    </row>
    <row r="118" spans="1:21" s="2" customFormat="1" ht="16.5" customHeight="1" x14ac:dyDescent="0.25">
      <c r="A118" s="300"/>
      <c r="B118" s="34"/>
      <c r="C118" s="1475"/>
      <c r="D118" s="2338"/>
      <c r="E118" s="1390" t="s">
        <v>272</v>
      </c>
      <c r="F118" s="413"/>
      <c r="G118" s="537"/>
      <c r="H118" s="716"/>
      <c r="I118" s="343"/>
      <c r="J118" s="859"/>
      <c r="K118" s="1038"/>
      <c r="L118" s="791"/>
      <c r="M118" s="849"/>
      <c r="Q118" s="3"/>
    </row>
    <row r="119" spans="1:21" s="2" customFormat="1" ht="51.75" customHeight="1" x14ac:dyDescent="0.25">
      <c r="A119" s="300"/>
      <c r="B119" s="34"/>
      <c r="C119" s="1475"/>
      <c r="D119" s="2197" t="s">
        <v>317</v>
      </c>
      <c r="E119" s="1056" t="s">
        <v>272</v>
      </c>
      <c r="F119" s="413"/>
      <c r="G119" s="498"/>
      <c r="H119" s="711"/>
      <c r="I119" s="429"/>
      <c r="J119" s="861" t="s">
        <v>290</v>
      </c>
      <c r="K119" s="1487">
        <f>34+40</f>
        <v>74</v>
      </c>
      <c r="L119" s="1488">
        <f t="shared" ref="L119:M119" si="5">34+40</f>
        <v>74</v>
      </c>
      <c r="M119" s="1489">
        <f t="shared" si="5"/>
        <v>74</v>
      </c>
      <c r="N119" s="1878"/>
    </row>
    <row r="120" spans="1:21" s="2" customFormat="1" ht="39.6" customHeight="1" x14ac:dyDescent="0.25">
      <c r="A120" s="300"/>
      <c r="B120" s="34"/>
      <c r="C120" s="2218"/>
      <c r="D120" s="2337" t="s">
        <v>93</v>
      </c>
      <c r="E120" s="2224" t="s">
        <v>107</v>
      </c>
      <c r="F120" s="413"/>
      <c r="G120" s="498"/>
      <c r="H120" s="711"/>
      <c r="I120" s="429"/>
      <c r="J120" s="1001" t="s">
        <v>173</v>
      </c>
      <c r="K120" s="1480">
        <v>150</v>
      </c>
      <c r="L120" s="1481">
        <v>150</v>
      </c>
      <c r="M120" s="1482">
        <v>150</v>
      </c>
      <c r="N120" s="3"/>
      <c r="Q120" s="3"/>
    </row>
    <row r="121" spans="1:21" s="2" customFormat="1" ht="24" customHeight="1" x14ac:dyDescent="0.25">
      <c r="A121" s="300"/>
      <c r="B121" s="34"/>
      <c r="C121" s="2218"/>
      <c r="D121" s="2338"/>
      <c r="E121" s="1390" t="s">
        <v>272</v>
      </c>
      <c r="F121" s="413"/>
      <c r="G121" s="498"/>
      <c r="H121" s="711"/>
      <c r="I121" s="429"/>
      <c r="J121" s="862"/>
      <c r="K121" s="1041"/>
      <c r="L121" s="793"/>
      <c r="M121" s="852"/>
      <c r="N121" s="3"/>
    </row>
    <row r="122" spans="1:21" s="2" customFormat="1" ht="78.75" customHeight="1" x14ac:dyDescent="0.25">
      <c r="A122" s="300"/>
      <c r="B122" s="34"/>
      <c r="C122" s="2218"/>
      <c r="D122" s="2243" t="s">
        <v>104</v>
      </c>
      <c r="E122" s="1290" t="s">
        <v>106</v>
      </c>
      <c r="F122" s="413"/>
      <c r="G122" s="498"/>
      <c r="H122" s="711"/>
      <c r="I122" s="429"/>
      <c r="J122" s="43" t="s">
        <v>174</v>
      </c>
      <c r="K122" s="1039">
        <v>102</v>
      </c>
      <c r="L122" s="876">
        <v>102</v>
      </c>
      <c r="M122" s="414">
        <v>102</v>
      </c>
      <c r="N122" s="3"/>
      <c r="P122" s="3"/>
      <c r="Q122" s="3"/>
    </row>
    <row r="123" spans="1:21" s="2" customFormat="1" ht="57.6" customHeight="1" x14ac:dyDescent="0.25">
      <c r="A123" s="2206"/>
      <c r="B123" s="2207"/>
      <c r="C123" s="2203"/>
      <c r="D123" s="36" t="s">
        <v>49</v>
      </c>
      <c r="E123" s="2262" t="s">
        <v>108</v>
      </c>
      <c r="F123" s="413"/>
      <c r="G123" s="537"/>
      <c r="H123" s="716"/>
      <c r="I123" s="343"/>
      <c r="J123" s="36" t="s">
        <v>176</v>
      </c>
      <c r="K123" s="1401">
        <v>20</v>
      </c>
      <c r="L123" s="999">
        <v>20</v>
      </c>
      <c r="M123" s="1006">
        <v>20</v>
      </c>
      <c r="P123" s="3"/>
      <c r="Q123" s="3"/>
      <c r="R123" s="3"/>
    </row>
    <row r="124" spans="1:21" s="2" customFormat="1" ht="16.899999999999999" customHeight="1" x14ac:dyDescent="0.25">
      <c r="A124" s="2251"/>
      <c r="B124" s="2252"/>
      <c r="C124" s="2253"/>
      <c r="D124" s="2350" t="s">
        <v>381</v>
      </c>
      <c r="E124" s="476"/>
      <c r="F124" s="413"/>
      <c r="G124" s="537"/>
      <c r="H124" s="170"/>
      <c r="I124" s="1661"/>
      <c r="J124" s="952" t="s">
        <v>382</v>
      </c>
      <c r="K124" s="285">
        <v>8</v>
      </c>
      <c r="L124" s="660"/>
      <c r="M124" s="188"/>
      <c r="P124" s="3"/>
      <c r="Q124" s="3"/>
      <c r="R124" s="3"/>
    </row>
    <row r="125" spans="1:21" s="2" customFormat="1" ht="16.899999999999999" customHeight="1" thickBot="1" x14ac:dyDescent="0.3">
      <c r="A125" s="2213"/>
      <c r="B125" s="2215"/>
      <c r="C125" s="2205"/>
      <c r="D125" s="2428"/>
      <c r="E125" s="2257"/>
      <c r="F125" s="215" t="s">
        <v>25</v>
      </c>
      <c r="G125" s="20">
        <f>SUM(G114:G123)</f>
        <v>894.6</v>
      </c>
      <c r="H125" s="137">
        <f>SUM(H114:H123)</f>
        <v>1057.8</v>
      </c>
      <c r="I125" s="225">
        <f>SUM(I114:I123)</f>
        <v>1057.8</v>
      </c>
      <c r="J125" s="953"/>
      <c r="K125" s="1042"/>
      <c r="L125" s="794"/>
      <c r="M125" s="853"/>
    </row>
    <row r="126" spans="1:21" s="2" customFormat="1" ht="15.75" customHeight="1" x14ac:dyDescent="0.25">
      <c r="A126" s="299" t="s">
        <v>14</v>
      </c>
      <c r="B126" s="32" t="s">
        <v>33</v>
      </c>
      <c r="C126" s="627" t="s">
        <v>38</v>
      </c>
      <c r="D126" s="2416" t="s">
        <v>50</v>
      </c>
      <c r="F126" s="459" t="s">
        <v>21</v>
      </c>
      <c r="G126" s="224">
        <f>45+48.8</f>
        <v>93.8</v>
      </c>
      <c r="H126" s="1363">
        <v>93.8</v>
      </c>
      <c r="I126" s="717">
        <v>93.8</v>
      </c>
      <c r="J126" s="2232"/>
      <c r="K126" s="19"/>
      <c r="L126" s="312"/>
      <c r="M126" s="1298"/>
    </row>
    <row r="127" spans="1:21" s="2" customFormat="1" ht="15.75" customHeight="1" x14ac:dyDescent="0.25">
      <c r="A127" s="300"/>
      <c r="B127" s="34"/>
      <c r="C127" s="2218"/>
      <c r="D127" s="2417"/>
      <c r="E127" s="476"/>
      <c r="F127" s="1124" t="s">
        <v>35</v>
      </c>
      <c r="G127" s="1335">
        <v>243.9</v>
      </c>
      <c r="H127" s="825">
        <v>243.9</v>
      </c>
      <c r="I127" s="929">
        <v>243.9</v>
      </c>
      <c r="J127" s="325"/>
      <c r="K127" s="322"/>
      <c r="L127" s="106"/>
      <c r="M127" s="313"/>
    </row>
    <row r="128" spans="1:21" s="2" customFormat="1" ht="67.5" customHeight="1" x14ac:dyDescent="0.25">
      <c r="A128" s="300"/>
      <c r="B128" s="34"/>
      <c r="C128" s="2218"/>
      <c r="D128" s="69" t="s">
        <v>51</v>
      </c>
      <c r="E128" s="1261" t="s">
        <v>272</v>
      </c>
      <c r="F128" s="63"/>
      <c r="G128" s="1334"/>
      <c r="H128" s="570"/>
      <c r="I128" s="1362"/>
      <c r="J128" s="35" t="s">
        <v>238</v>
      </c>
      <c r="K128" s="278">
        <v>21</v>
      </c>
      <c r="L128" s="386">
        <v>21</v>
      </c>
      <c r="M128" s="382">
        <v>21</v>
      </c>
      <c r="N128" s="565"/>
      <c r="O128" s="475"/>
      <c r="P128" s="3"/>
      <c r="Q128" s="3"/>
      <c r="U128" s="3"/>
    </row>
    <row r="129" spans="1:19" s="2" customFormat="1" ht="15.75" customHeight="1" x14ac:dyDescent="0.25">
      <c r="A129" s="2418"/>
      <c r="B129" s="2419"/>
      <c r="C129" s="2203"/>
      <c r="D129" s="2272" t="s">
        <v>52</v>
      </c>
      <c r="E129" s="2420" t="s">
        <v>109</v>
      </c>
      <c r="F129" s="459"/>
      <c r="G129" s="369"/>
      <c r="H129" s="698"/>
      <c r="I129" s="333"/>
      <c r="J129" s="2321" t="s">
        <v>253</v>
      </c>
      <c r="K129" s="1357" t="s">
        <v>206</v>
      </c>
      <c r="L129" s="660">
        <v>11</v>
      </c>
      <c r="M129" s="188">
        <v>11</v>
      </c>
    </row>
    <row r="130" spans="1:19" s="2" customFormat="1" ht="15.75" customHeight="1" x14ac:dyDescent="0.25">
      <c r="A130" s="2418"/>
      <c r="B130" s="2419"/>
      <c r="C130" s="2203"/>
      <c r="D130" s="2273"/>
      <c r="E130" s="2421"/>
      <c r="F130" s="459"/>
      <c r="G130" s="1334"/>
      <c r="H130" s="836"/>
      <c r="I130" s="1336"/>
      <c r="J130" s="2321"/>
      <c r="K130" s="14"/>
      <c r="L130" s="795"/>
      <c r="M130" s="854"/>
      <c r="P130" s="486"/>
    </row>
    <row r="131" spans="1:19" s="2" customFormat="1" ht="16.5" customHeight="1" x14ac:dyDescent="0.25">
      <c r="A131" s="2206"/>
      <c r="B131" s="2207"/>
      <c r="C131" s="1288"/>
      <c r="D131" s="2273"/>
      <c r="E131" s="2421"/>
      <c r="F131" s="459"/>
      <c r="G131" s="1334"/>
      <c r="H131" s="836"/>
      <c r="I131" s="1336"/>
      <c r="J131" s="485"/>
      <c r="K131" s="14"/>
      <c r="L131" s="420"/>
      <c r="M131" s="15"/>
      <c r="P131" s="3"/>
      <c r="R131" s="3"/>
    </row>
    <row r="132" spans="1:19" s="2" customFormat="1" ht="16.5" customHeight="1" thickBot="1" x14ac:dyDescent="0.3">
      <c r="A132" s="2213"/>
      <c r="B132" s="2215"/>
      <c r="C132" s="2205"/>
      <c r="D132" s="2187"/>
      <c r="E132" s="2422"/>
      <c r="F132" s="457" t="s">
        <v>25</v>
      </c>
      <c r="G132" s="30">
        <f>SUM(G126:G131)</f>
        <v>337.7</v>
      </c>
      <c r="H132" s="30">
        <f t="shared" ref="H132:I132" si="6">SUM(H126:H131)</f>
        <v>337.7</v>
      </c>
      <c r="I132" s="30">
        <f t="shared" si="6"/>
        <v>337.7</v>
      </c>
      <c r="J132" s="275"/>
      <c r="K132" s="40"/>
      <c r="L132" s="421"/>
      <c r="M132" s="41"/>
    </row>
    <row r="133" spans="1:19" s="2" customFormat="1" ht="25.5" customHeight="1" x14ac:dyDescent="0.25">
      <c r="A133" s="2212" t="s">
        <v>14</v>
      </c>
      <c r="B133" s="1029" t="s">
        <v>33</v>
      </c>
      <c r="C133" s="817" t="s">
        <v>39</v>
      </c>
      <c r="D133" s="624" t="s">
        <v>53</v>
      </c>
      <c r="E133" s="394"/>
      <c r="F133" s="276" t="s">
        <v>21</v>
      </c>
      <c r="G133" s="545">
        <v>90</v>
      </c>
      <c r="H133" s="436">
        <v>90</v>
      </c>
      <c r="I133" s="820">
        <v>90</v>
      </c>
      <c r="J133" s="372" t="s">
        <v>55</v>
      </c>
      <c r="K133" s="1358">
        <v>20</v>
      </c>
      <c r="L133" s="796"/>
      <c r="M133" s="855"/>
      <c r="Q133" s="3"/>
    </row>
    <row r="134" spans="1:19" s="2" customFormat="1" ht="27" customHeight="1" x14ac:dyDescent="0.25">
      <c r="A134" s="623"/>
      <c r="B134" s="1030"/>
      <c r="C134" s="821"/>
      <c r="D134" s="2211"/>
      <c r="E134" s="1291"/>
      <c r="F134" s="930" t="s">
        <v>35</v>
      </c>
      <c r="G134" s="368">
        <v>119.8</v>
      </c>
      <c r="H134" s="699">
        <v>137.30000000000001</v>
      </c>
      <c r="I134" s="280">
        <v>137.30000000000001</v>
      </c>
      <c r="J134" s="862" t="s">
        <v>196</v>
      </c>
      <c r="K134" s="1359">
        <v>5</v>
      </c>
      <c r="L134" s="797"/>
      <c r="M134" s="856"/>
      <c r="Q134" s="3"/>
    </row>
    <row r="135" spans="1:19" s="2" customFormat="1" ht="42.75" customHeight="1" x14ac:dyDescent="0.25">
      <c r="A135" s="623"/>
      <c r="B135" s="1030"/>
      <c r="C135" s="821"/>
      <c r="D135" s="2211"/>
      <c r="E135" s="1291"/>
      <c r="F135" s="529"/>
      <c r="G135" s="356"/>
      <c r="H135" s="132"/>
      <c r="I135" s="725"/>
      <c r="J135" s="862" t="s">
        <v>100</v>
      </c>
      <c r="K135" s="1359">
        <v>10</v>
      </c>
      <c r="L135" s="797"/>
      <c r="M135" s="856"/>
    </row>
    <row r="136" spans="1:19" s="2" customFormat="1" ht="15" customHeight="1" x14ac:dyDescent="0.25">
      <c r="A136" s="623"/>
      <c r="B136" s="1030"/>
      <c r="C136" s="821"/>
      <c r="D136" s="2211"/>
      <c r="E136" s="1291"/>
      <c r="F136" s="529"/>
      <c r="G136" s="356"/>
      <c r="H136" s="132"/>
      <c r="I136" s="725"/>
      <c r="J136" s="2577" t="s">
        <v>127</v>
      </c>
      <c r="K136" s="285">
        <v>30</v>
      </c>
      <c r="L136" s="374"/>
      <c r="M136" s="439"/>
    </row>
    <row r="137" spans="1:19" s="2" customFormat="1" ht="16.5" customHeight="1" thickBot="1" x14ac:dyDescent="0.3">
      <c r="A137" s="2206"/>
      <c r="B137" s="1031"/>
      <c r="C137" s="821"/>
      <c r="D137" s="625"/>
      <c r="E137" s="1291"/>
      <c r="F137" s="460" t="s">
        <v>25</v>
      </c>
      <c r="G137" s="20">
        <f>SUM(G133:G136)</f>
        <v>209.8</v>
      </c>
      <c r="H137" s="204">
        <f>SUM(H133:H136)</f>
        <v>227.3</v>
      </c>
      <c r="I137" s="225">
        <f>SUM(I133:I136)</f>
        <v>227.3</v>
      </c>
      <c r="J137" s="2578"/>
      <c r="K137" s="1360"/>
      <c r="L137" s="798"/>
      <c r="M137" s="442"/>
      <c r="Q137" s="3"/>
      <c r="S137" s="3"/>
    </row>
    <row r="138" spans="1:19" s="2" customFormat="1" ht="27" customHeight="1" x14ac:dyDescent="0.25">
      <c r="A138" s="2212" t="s">
        <v>14</v>
      </c>
      <c r="B138" s="2214" t="s">
        <v>33</v>
      </c>
      <c r="C138" s="2202" t="s">
        <v>56</v>
      </c>
      <c r="D138" s="2404" t="s">
        <v>105</v>
      </c>
      <c r="E138" s="24"/>
      <c r="F138" s="458" t="s">
        <v>21</v>
      </c>
      <c r="G138" s="546">
        <v>5.2</v>
      </c>
      <c r="H138" s="309">
        <v>5.2</v>
      </c>
      <c r="I138" s="730">
        <v>5.2</v>
      </c>
      <c r="J138" s="2579" t="s">
        <v>212</v>
      </c>
      <c r="K138" s="277">
        <v>2</v>
      </c>
      <c r="L138" s="24">
        <v>2</v>
      </c>
      <c r="M138" s="266">
        <v>2</v>
      </c>
    </row>
    <row r="139" spans="1:19" s="2" customFormat="1" ht="16.5" customHeight="1" thickBot="1" x14ac:dyDescent="0.3">
      <c r="A139" s="2213"/>
      <c r="B139" s="2215"/>
      <c r="C139" s="2205"/>
      <c r="D139" s="2405"/>
      <c r="E139" s="534"/>
      <c r="F139" s="457" t="s">
        <v>25</v>
      </c>
      <c r="G139" s="20">
        <f>G138</f>
        <v>5.2</v>
      </c>
      <c r="H139" s="137">
        <f>H138</f>
        <v>5.2</v>
      </c>
      <c r="I139" s="225">
        <f>I138</f>
        <v>5.2</v>
      </c>
      <c r="J139" s="2580"/>
      <c r="K139" s="274"/>
      <c r="L139" s="22"/>
      <c r="M139" s="121"/>
    </row>
    <row r="140" spans="1:19" s="2" customFormat="1" ht="16.5" customHeight="1" x14ac:dyDescent="0.25">
      <c r="A140" s="2387" t="s">
        <v>14</v>
      </c>
      <c r="B140" s="2389" t="s">
        <v>33</v>
      </c>
      <c r="C140" s="2391" t="s">
        <v>57</v>
      </c>
      <c r="D140" s="2413" t="s">
        <v>118</v>
      </c>
      <c r="E140" s="2400"/>
      <c r="F140" s="287" t="s">
        <v>19</v>
      </c>
      <c r="G140" s="545">
        <v>57</v>
      </c>
      <c r="H140" s="2248">
        <v>95.2</v>
      </c>
      <c r="I140" s="2249">
        <v>9.5</v>
      </c>
      <c r="J140" s="2232" t="s">
        <v>117</v>
      </c>
      <c r="K140" s="19">
        <v>400</v>
      </c>
      <c r="L140" s="312">
        <v>350</v>
      </c>
      <c r="M140" s="1298">
        <v>20</v>
      </c>
    </row>
    <row r="141" spans="1:19" s="2" customFormat="1" ht="16.5" customHeight="1" x14ac:dyDescent="0.25">
      <c r="A141" s="2388"/>
      <c r="B141" s="2390"/>
      <c r="C141" s="2392"/>
      <c r="D141" s="2355"/>
      <c r="E141" s="2401"/>
      <c r="F141" s="177" t="s">
        <v>242</v>
      </c>
      <c r="G141" s="367">
        <v>4.2</v>
      </c>
      <c r="H141" s="2054"/>
      <c r="I141" s="2054"/>
      <c r="J141" s="325"/>
      <c r="K141" s="322"/>
      <c r="L141" s="106"/>
      <c r="M141" s="313"/>
    </row>
    <row r="142" spans="1:19" s="2" customFormat="1" ht="16.5" customHeight="1" x14ac:dyDescent="0.25">
      <c r="A142" s="2388"/>
      <c r="B142" s="2390"/>
      <c r="C142" s="2392"/>
      <c r="D142" s="2355"/>
      <c r="E142" s="2401"/>
      <c r="F142" s="177" t="s">
        <v>143</v>
      </c>
      <c r="G142" s="367">
        <v>243.1</v>
      </c>
      <c r="H142" s="2054">
        <v>426.1</v>
      </c>
      <c r="I142" s="2054">
        <v>42.4</v>
      </c>
      <c r="J142" s="325"/>
      <c r="K142" s="322"/>
      <c r="L142" s="106"/>
      <c r="M142" s="313"/>
    </row>
    <row r="143" spans="1:19" s="2" customFormat="1" ht="16.5" customHeight="1" x14ac:dyDescent="0.25">
      <c r="A143" s="2388"/>
      <c r="B143" s="2390"/>
      <c r="C143" s="2392"/>
      <c r="D143" s="2355"/>
      <c r="E143" s="2401"/>
      <c r="F143" s="177" t="s">
        <v>151</v>
      </c>
      <c r="G143" s="327">
        <v>16.399999999999999</v>
      </c>
      <c r="H143" s="189"/>
      <c r="I143" s="257"/>
      <c r="J143" s="325"/>
      <c r="K143" s="322"/>
      <c r="L143" s="106"/>
      <c r="M143" s="313"/>
    </row>
    <row r="144" spans="1:19" s="2" customFormat="1" ht="15" customHeight="1" thickBot="1" x14ac:dyDescent="0.3">
      <c r="A144" s="2410"/>
      <c r="B144" s="2411"/>
      <c r="C144" s="2412"/>
      <c r="D144" s="2414"/>
      <c r="E144" s="2415"/>
      <c r="F144" s="215" t="s">
        <v>25</v>
      </c>
      <c r="G144" s="20">
        <f>SUM(G140:G143)</f>
        <v>320.7</v>
      </c>
      <c r="H144" s="346">
        <f t="shared" ref="H144:I144" si="7">SUM(H140:H142)</f>
        <v>521.30000000000007</v>
      </c>
      <c r="I144" s="205">
        <f t="shared" si="7"/>
        <v>51.9</v>
      </c>
      <c r="J144" s="57"/>
      <c r="K144" s="289"/>
      <c r="L144" s="799"/>
      <c r="M144" s="290"/>
    </row>
    <row r="145" spans="1:15" s="2" customFormat="1" ht="18.75" customHeight="1" x14ac:dyDescent="0.25">
      <c r="A145" s="2387" t="s">
        <v>14</v>
      </c>
      <c r="B145" s="2389" t="s">
        <v>33</v>
      </c>
      <c r="C145" s="2391" t="s">
        <v>89</v>
      </c>
      <c r="D145" s="2398" t="s">
        <v>147</v>
      </c>
      <c r="E145" s="2400"/>
      <c r="F145" s="267" t="s">
        <v>21</v>
      </c>
      <c r="G145" s="1337">
        <v>20</v>
      </c>
      <c r="H145" s="723">
        <v>20</v>
      </c>
      <c r="I145" s="734"/>
      <c r="J145" s="2576" t="s">
        <v>181</v>
      </c>
      <c r="K145" s="1325">
        <v>1</v>
      </c>
      <c r="L145" s="312"/>
      <c r="M145" s="1298"/>
    </row>
    <row r="146" spans="1:15" s="2" customFormat="1" ht="41.25" customHeight="1" x14ac:dyDescent="0.25">
      <c r="A146" s="2388"/>
      <c r="B146" s="2390"/>
      <c r="C146" s="2392"/>
      <c r="D146" s="2399"/>
      <c r="E146" s="2401"/>
      <c r="F146" s="9" t="s">
        <v>143</v>
      </c>
      <c r="G146" s="327">
        <v>113.5</v>
      </c>
      <c r="H146" s="189">
        <v>113.2</v>
      </c>
      <c r="I146" s="257"/>
      <c r="J146" s="2485"/>
      <c r="K146" s="316"/>
      <c r="L146" s="258"/>
      <c r="M146" s="1299"/>
    </row>
    <row r="147" spans="1:15" s="2" customFormat="1" ht="45" customHeight="1" x14ac:dyDescent="0.25">
      <c r="A147" s="2388"/>
      <c r="B147" s="2390"/>
      <c r="C147" s="2392"/>
      <c r="D147" s="2399"/>
      <c r="E147" s="2401"/>
      <c r="F147" s="1866" t="s">
        <v>151</v>
      </c>
      <c r="G147" s="367">
        <v>0.8</v>
      </c>
      <c r="H147" s="263"/>
      <c r="I147" s="733"/>
      <c r="J147" s="182" t="s">
        <v>190</v>
      </c>
      <c r="K147" s="315">
        <v>340</v>
      </c>
      <c r="L147" s="417">
        <v>60</v>
      </c>
      <c r="M147" s="178"/>
      <c r="O147" s="3"/>
    </row>
    <row r="148" spans="1:15" s="2" customFormat="1" ht="15.75" customHeight="1" thickBot="1" x14ac:dyDescent="0.3">
      <c r="A148" s="2388"/>
      <c r="B148" s="2390"/>
      <c r="C148" s="2392"/>
      <c r="D148" s="2355"/>
      <c r="E148" s="2401"/>
      <c r="F148" s="215" t="s">
        <v>25</v>
      </c>
      <c r="G148" s="236">
        <f>SUM(G145:G147)</f>
        <v>134.30000000000001</v>
      </c>
      <c r="H148" s="142">
        <f>SUM(H145:H147)</f>
        <v>133.19999999999999</v>
      </c>
      <c r="I148" s="336">
        <f t="shared" ref="I148" si="8">SUM(I145:I147)</f>
        <v>0</v>
      </c>
      <c r="J148" s="174" t="s">
        <v>180</v>
      </c>
      <c r="K148" s="1361"/>
      <c r="L148" s="102">
        <v>1</v>
      </c>
      <c r="M148" s="314"/>
    </row>
    <row r="149" spans="1:15" s="2" customFormat="1" ht="21.75" customHeight="1" x14ac:dyDescent="0.25">
      <c r="A149" s="2387" t="s">
        <v>14</v>
      </c>
      <c r="B149" s="2389" t="s">
        <v>33</v>
      </c>
      <c r="C149" s="2391" t="s">
        <v>90</v>
      </c>
      <c r="D149" s="2393" t="s">
        <v>136</v>
      </c>
      <c r="E149" s="1391" t="s">
        <v>272</v>
      </c>
      <c r="F149" s="461" t="s">
        <v>21</v>
      </c>
      <c r="G149" s="986">
        <v>80</v>
      </c>
      <c r="H149" s="472">
        <v>90</v>
      </c>
      <c r="I149" s="95">
        <v>29</v>
      </c>
      <c r="J149" s="1364" t="s">
        <v>314</v>
      </c>
      <c r="K149" s="989">
        <v>17</v>
      </c>
      <c r="L149" s="221">
        <v>17</v>
      </c>
      <c r="M149" s="228">
        <v>17</v>
      </c>
    </row>
    <row r="150" spans="1:15" s="2" customFormat="1" ht="26.25" customHeight="1" x14ac:dyDescent="0.25">
      <c r="A150" s="2388"/>
      <c r="B150" s="2390"/>
      <c r="C150" s="2392"/>
      <c r="D150" s="2324"/>
      <c r="E150" s="1392" t="s">
        <v>289</v>
      </c>
      <c r="F150" s="462" t="s">
        <v>140</v>
      </c>
      <c r="G150" s="46">
        <v>50</v>
      </c>
      <c r="H150" s="167"/>
      <c r="I150" s="198"/>
      <c r="J150" s="82"/>
      <c r="K150" s="990"/>
      <c r="L150" s="214"/>
      <c r="M150" s="2238"/>
      <c r="N150" s="565"/>
      <c r="O150" s="3"/>
    </row>
    <row r="151" spans="1:15" s="2" customFormat="1" ht="20.25" customHeight="1" thickBot="1" x14ac:dyDescent="0.3">
      <c r="A151" s="2410"/>
      <c r="B151" s="2411"/>
      <c r="C151" s="2412"/>
      <c r="D151" s="2394"/>
      <c r="E151" s="1393"/>
      <c r="F151" s="463" t="s">
        <v>25</v>
      </c>
      <c r="G151" s="30">
        <f>SUM(G149:G150)</f>
        <v>130</v>
      </c>
      <c r="H151" s="158">
        <f>SUM(H149:H150)</f>
        <v>90</v>
      </c>
      <c r="I151" s="335">
        <f>SUM(I149:I150)</f>
        <v>29</v>
      </c>
      <c r="J151" s="112"/>
      <c r="K151" s="323"/>
      <c r="L151" s="102"/>
      <c r="M151" s="314"/>
    </row>
    <row r="152" spans="1:15" s="2" customFormat="1" ht="16.5" customHeight="1" thickBot="1" x14ac:dyDescent="0.3">
      <c r="A152" s="2213" t="s">
        <v>14</v>
      </c>
      <c r="B152" s="2215" t="s">
        <v>33</v>
      </c>
      <c r="C152" s="2572" t="s">
        <v>40</v>
      </c>
      <c r="D152" s="2572"/>
      <c r="E152" s="2572"/>
      <c r="F152" s="2572"/>
      <c r="G152" s="1776">
        <f>+G151+G148+G144+G139+G137+G132+G125+G113+G111</f>
        <v>9809.2999999999993</v>
      </c>
      <c r="H152" s="1777">
        <f>+H151+H148+H144+H139+H137+H132+H125+H113+H111</f>
        <v>9155.5</v>
      </c>
      <c r="I152" s="1778">
        <f>+I151+I148+I144+I139+I137+I132+I125+I113+I111</f>
        <v>8447.9000000000015</v>
      </c>
      <c r="J152" s="2573"/>
      <c r="K152" s="2574"/>
      <c r="L152" s="2574"/>
      <c r="M152" s="2575"/>
    </row>
    <row r="153" spans="1:15" s="2" customFormat="1" ht="29.25" customHeight="1" thickBot="1" x14ac:dyDescent="0.3">
      <c r="A153" s="296" t="s">
        <v>14</v>
      </c>
      <c r="B153" s="5" t="s">
        <v>36</v>
      </c>
      <c r="C153" s="2379" t="s">
        <v>307</v>
      </c>
      <c r="D153" s="2380"/>
      <c r="E153" s="2380"/>
      <c r="F153" s="2380"/>
      <c r="G153" s="2380"/>
      <c r="H153" s="2380"/>
      <c r="I153" s="2380"/>
      <c r="J153" s="2380"/>
      <c r="K153" s="2380"/>
      <c r="L153" s="2380"/>
      <c r="M153" s="2381"/>
    </row>
    <row r="154" spans="1:15" s="3" customFormat="1" ht="17.25" customHeight="1" x14ac:dyDescent="0.25">
      <c r="A154" s="2212" t="s">
        <v>14</v>
      </c>
      <c r="B154" s="2214" t="s">
        <v>36</v>
      </c>
      <c r="C154" s="643" t="s">
        <v>14</v>
      </c>
      <c r="D154" s="2382" t="s">
        <v>60</v>
      </c>
      <c r="E154" s="75"/>
      <c r="F154" s="1365" t="s">
        <v>21</v>
      </c>
      <c r="G154" s="1370">
        <f>235.2-20-5-7</f>
        <v>203.2</v>
      </c>
      <c r="H154" s="162">
        <f>174+38.1+88.1</f>
        <v>300.2</v>
      </c>
      <c r="I154" s="739">
        <v>647.9</v>
      </c>
      <c r="J154" s="50"/>
      <c r="K154" s="222"/>
      <c r="L154" s="1397"/>
      <c r="M154" s="230"/>
    </row>
    <row r="155" spans="1:15" s="3" customFormat="1" ht="17.25" customHeight="1" x14ac:dyDescent="0.25">
      <c r="A155" s="2206"/>
      <c r="B155" s="7"/>
      <c r="C155" s="347"/>
      <c r="D155" s="2383"/>
      <c r="E155" s="349"/>
      <c r="F155" s="445" t="s">
        <v>140</v>
      </c>
      <c r="G155" s="367">
        <v>301.10000000000002</v>
      </c>
      <c r="H155" s="262"/>
      <c r="I155" s="733"/>
      <c r="J155" s="1373"/>
      <c r="K155" s="350"/>
      <c r="L155" s="1398"/>
      <c r="M155" s="351"/>
    </row>
    <row r="156" spans="1:15" s="3" customFormat="1" ht="17.25" customHeight="1" x14ac:dyDescent="0.25">
      <c r="A156" s="2206"/>
      <c r="B156" s="7"/>
      <c r="C156" s="347"/>
      <c r="D156" s="2383"/>
      <c r="E156" s="349"/>
      <c r="F156" s="1366" t="s">
        <v>143</v>
      </c>
      <c r="G156" s="367">
        <v>105.9</v>
      </c>
      <c r="H156" s="262">
        <f>168.2-47.6</f>
        <v>120.6</v>
      </c>
      <c r="I156" s="733"/>
      <c r="J156" s="1373"/>
      <c r="K156" s="350"/>
      <c r="L156" s="1398"/>
      <c r="M156" s="351"/>
    </row>
    <row r="157" spans="1:15" s="3" customFormat="1" ht="17.25" customHeight="1" x14ac:dyDescent="0.25">
      <c r="A157" s="2206"/>
      <c r="B157" s="7"/>
      <c r="C157" s="347"/>
      <c r="D157" s="2383"/>
      <c r="E157" s="349"/>
      <c r="F157" s="445" t="s">
        <v>59</v>
      </c>
      <c r="G157" s="367">
        <v>76.2</v>
      </c>
      <c r="H157" s="262">
        <f>290.4+72.6</f>
        <v>363</v>
      </c>
      <c r="I157" s="733"/>
      <c r="J157" s="1373"/>
      <c r="K157" s="350"/>
      <c r="L157" s="1398"/>
      <c r="M157" s="351"/>
    </row>
    <row r="158" spans="1:15" s="3" customFormat="1" ht="17.25" customHeight="1" x14ac:dyDescent="0.25">
      <c r="A158" s="2206"/>
      <c r="B158" s="7"/>
      <c r="C158" s="347"/>
      <c r="D158" s="348"/>
      <c r="E158" s="349"/>
      <c r="F158" s="1378" t="s">
        <v>35</v>
      </c>
      <c r="G158" s="327">
        <v>0</v>
      </c>
      <c r="H158" s="163"/>
      <c r="I158" s="257"/>
      <c r="J158" s="1373"/>
      <c r="K158" s="350"/>
      <c r="L158" s="1398"/>
      <c r="M158" s="351"/>
    </row>
    <row r="159" spans="1:15" s="31" customFormat="1" ht="15" customHeight="1" x14ac:dyDescent="0.25">
      <c r="A159" s="301"/>
      <c r="B159" s="86"/>
      <c r="C159" s="87"/>
      <c r="D159" s="2354" t="s">
        <v>281</v>
      </c>
      <c r="E159" s="1054" t="s">
        <v>61</v>
      </c>
      <c r="F159" s="2201"/>
      <c r="G159" s="498"/>
      <c r="H159" s="503"/>
      <c r="I159" s="499"/>
      <c r="J159" s="2192" t="s">
        <v>191</v>
      </c>
      <c r="K159" s="755">
        <v>1</v>
      </c>
      <c r="L159" s="434"/>
      <c r="M159" s="246"/>
      <c r="N159" s="1163"/>
      <c r="O159" s="478"/>
    </row>
    <row r="160" spans="1:15" s="31" customFormat="1" ht="40.5" customHeight="1" x14ac:dyDescent="0.25">
      <c r="A160" s="301"/>
      <c r="B160" s="88"/>
      <c r="C160" s="87"/>
      <c r="D160" s="2384"/>
      <c r="E160" s="1056"/>
      <c r="F160" s="2201"/>
      <c r="G160" s="498"/>
      <c r="H160" s="503"/>
      <c r="I160" s="499"/>
      <c r="J160" s="1374" t="s">
        <v>280</v>
      </c>
      <c r="K160" s="245">
        <v>100</v>
      </c>
      <c r="L160" s="435"/>
      <c r="M160" s="231"/>
      <c r="O160" s="1053"/>
    </row>
    <row r="161" spans="1:18" s="31" customFormat="1" ht="23.25" customHeight="1" x14ac:dyDescent="0.25">
      <c r="A161" s="301"/>
      <c r="B161" s="86"/>
      <c r="C161" s="87"/>
      <c r="D161" s="2354" t="s">
        <v>116</v>
      </c>
      <c r="E161" s="1057" t="s">
        <v>61</v>
      </c>
      <c r="F161" s="1702"/>
      <c r="G161" s="990"/>
      <c r="H161" s="503"/>
      <c r="I161" s="499"/>
      <c r="J161" s="2192" t="s">
        <v>304</v>
      </c>
      <c r="K161" s="755">
        <v>1</v>
      </c>
      <c r="L161" s="434"/>
      <c r="M161" s="246"/>
      <c r="N161" s="1163"/>
      <c r="O161" s="478"/>
    </row>
    <row r="162" spans="1:18" s="31" customFormat="1" ht="19.5" customHeight="1" x14ac:dyDescent="0.25">
      <c r="A162" s="301"/>
      <c r="B162" s="86"/>
      <c r="C162" s="1483"/>
      <c r="D162" s="2384"/>
      <c r="E162" s="1056"/>
      <c r="F162" s="1702"/>
      <c r="G162" s="990"/>
      <c r="H162" s="711"/>
      <c r="I162" s="499"/>
      <c r="J162" s="2225"/>
      <c r="K162" s="245"/>
      <c r="L162" s="435"/>
      <c r="M162" s="231"/>
      <c r="N162" s="1163"/>
      <c r="O162" s="478"/>
    </row>
    <row r="163" spans="1:18" s="3" customFormat="1" ht="15.75" customHeight="1" x14ac:dyDescent="0.25">
      <c r="A163" s="2206"/>
      <c r="B163" s="2207"/>
      <c r="C163" s="122"/>
      <c r="D163" s="2370" t="s">
        <v>273</v>
      </c>
      <c r="E163" s="377" t="s">
        <v>61</v>
      </c>
      <c r="F163" s="2201"/>
      <c r="G163" s="497"/>
      <c r="H163" s="899"/>
      <c r="I163" s="904"/>
      <c r="J163" s="2233" t="s">
        <v>137</v>
      </c>
      <c r="K163" s="899">
        <v>50</v>
      </c>
      <c r="L163" s="425">
        <v>100</v>
      </c>
      <c r="M163" s="188"/>
    </row>
    <row r="164" spans="1:18" s="3" customFormat="1" ht="15.75" customHeight="1" x14ac:dyDescent="0.25">
      <c r="A164" s="2206"/>
      <c r="B164" s="2207"/>
      <c r="C164" s="122"/>
      <c r="D164" s="2370"/>
      <c r="E164" s="377"/>
      <c r="F164" s="1369"/>
      <c r="G164" s="497"/>
      <c r="H164" s="899"/>
      <c r="I164" s="904"/>
      <c r="J164" s="2233" t="s">
        <v>122</v>
      </c>
      <c r="K164" s="899"/>
      <c r="L164" s="425">
        <v>100</v>
      </c>
      <c r="M164" s="188"/>
    </row>
    <row r="165" spans="1:18" s="3" customFormat="1" ht="22.5" customHeight="1" x14ac:dyDescent="0.25">
      <c r="A165" s="2206"/>
      <c r="B165" s="2207"/>
      <c r="C165" s="122"/>
      <c r="D165" s="2370"/>
      <c r="E165" s="377"/>
      <c r="F165" s="1368"/>
      <c r="G165" s="356"/>
      <c r="H165" s="132"/>
      <c r="I165" s="725"/>
      <c r="J165" s="2234"/>
      <c r="K165" s="660"/>
      <c r="L165" s="415"/>
      <c r="M165" s="188"/>
    </row>
    <row r="166" spans="1:18" s="3" customFormat="1" ht="27.6" customHeight="1" x14ac:dyDescent="0.25">
      <c r="A166" s="2206"/>
      <c r="B166" s="2207"/>
      <c r="C166" s="122"/>
      <c r="D166" s="2336" t="s">
        <v>282</v>
      </c>
      <c r="E166" s="2570" t="s">
        <v>115</v>
      </c>
      <c r="F166" s="1368"/>
      <c r="G166" s="1705"/>
      <c r="H166" s="141"/>
      <c r="I166" s="281"/>
      <c r="J166" s="1708" t="s">
        <v>326</v>
      </c>
      <c r="K166" s="999"/>
      <c r="L166" s="437">
        <v>1</v>
      </c>
      <c r="M166" s="1006"/>
    </row>
    <row r="167" spans="1:18" s="1" customFormat="1" ht="19.149999999999999" customHeight="1" x14ac:dyDescent="0.2">
      <c r="A167" s="2206"/>
      <c r="B167" s="2207"/>
      <c r="C167" s="2203"/>
      <c r="D167" s="2337"/>
      <c r="E167" s="2571"/>
      <c r="F167" s="63"/>
      <c r="G167" s="1371"/>
      <c r="H167" s="141"/>
      <c r="I167" s="281"/>
      <c r="J167" s="1375" t="s">
        <v>156</v>
      </c>
      <c r="K167" s="999"/>
      <c r="L167" s="437">
        <v>100</v>
      </c>
      <c r="M167" s="1006"/>
      <c r="N167" s="1164"/>
      <c r="Q167" s="44"/>
    </row>
    <row r="168" spans="1:18" s="1" customFormat="1" ht="55.5" customHeight="1" x14ac:dyDescent="0.2">
      <c r="A168" s="2206"/>
      <c r="B168" s="2207"/>
      <c r="C168" s="2203"/>
      <c r="D168" s="2338"/>
      <c r="E168" s="2245" t="s">
        <v>272</v>
      </c>
      <c r="F168" s="63"/>
      <c r="G168" s="1371"/>
      <c r="H168" s="141"/>
      <c r="I168" s="281"/>
      <c r="J168" s="2234" t="s">
        <v>287</v>
      </c>
      <c r="K168" s="660"/>
      <c r="L168" s="415"/>
      <c r="M168" s="188">
        <v>100</v>
      </c>
    </row>
    <row r="169" spans="1:18" s="1" customFormat="1" ht="31.5" customHeight="1" x14ac:dyDescent="0.2">
      <c r="A169" s="2206"/>
      <c r="B169" s="2207"/>
      <c r="C169" s="2203"/>
      <c r="D169" s="2199" t="s">
        <v>183</v>
      </c>
      <c r="E169" s="1261"/>
      <c r="F169" s="1369"/>
      <c r="G169" s="1371"/>
      <c r="H169" s="141"/>
      <c r="I169" s="281"/>
      <c r="J169" s="2195" t="s">
        <v>138</v>
      </c>
      <c r="K169" s="738">
        <v>100</v>
      </c>
      <c r="L169" s="438"/>
      <c r="M169" s="439"/>
    </row>
    <row r="170" spans="1:18" s="3" customFormat="1" ht="27.75" customHeight="1" x14ac:dyDescent="0.25">
      <c r="A170" s="2206"/>
      <c r="B170" s="2207"/>
      <c r="C170" s="122"/>
      <c r="D170" s="2371" t="s">
        <v>278</v>
      </c>
      <c r="E170" s="376"/>
      <c r="F170" s="2373"/>
      <c r="G170" s="2565"/>
      <c r="H170" s="2363"/>
      <c r="I170" s="2567"/>
      <c r="J170" s="2210" t="s">
        <v>324</v>
      </c>
      <c r="K170" s="738"/>
      <c r="L170" s="13">
        <v>100</v>
      </c>
      <c r="M170" s="235"/>
      <c r="N170" s="1167"/>
    </row>
    <row r="171" spans="1:18" s="3" customFormat="1" ht="16.5" customHeight="1" x14ac:dyDescent="0.25">
      <c r="A171" s="2206"/>
      <c r="B171" s="2207"/>
      <c r="C171" s="122"/>
      <c r="D171" s="2372"/>
      <c r="E171" s="377"/>
      <c r="F171" s="2374"/>
      <c r="G171" s="2566"/>
      <c r="H171" s="2365"/>
      <c r="I171" s="2568"/>
      <c r="J171" s="2211"/>
      <c r="K171" s="67"/>
      <c r="L171" s="383"/>
      <c r="M171" s="173"/>
      <c r="N171" s="520"/>
    </row>
    <row r="172" spans="1:18" s="2" customFormat="1" ht="34.5" customHeight="1" x14ac:dyDescent="0.25">
      <c r="A172" s="2206"/>
      <c r="B172" s="2207"/>
      <c r="C172" s="2203"/>
      <c r="D172" s="2366" t="s">
        <v>182</v>
      </c>
      <c r="E172" s="1395" t="s">
        <v>111</v>
      </c>
      <c r="F172" s="1379"/>
      <c r="G172" s="498"/>
      <c r="H172" s="397"/>
      <c r="I172" s="429"/>
      <c r="J172" s="206" t="s">
        <v>58</v>
      </c>
      <c r="K172" s="390"/>
      <c r="L172" s="2236"/>
      <c r="M172" s="2237">
        <v>1</v>
      </c>
      <c r="N172" s="1165"/>
      <c r="R172" s="3"/>
    </row>
    <row r="173" spans="1:18" s="2" customFormat="1" ht="45" customHeight="1" x14ac:dyDescent="0.25">
      <c r="A173" s="2206"/>
      <c r="B173" s="2207"/>
      <c r="C173" s="2203"/>
      <c r="D173" s="2367"/>
      <c r="E173" s="1396" t="s">
        <v>272</v>
      </c>
      <c r="F173" s="620"/>
      <c r="G173" s="498"/>
      <c r="H173" s="503"/>
      <c r="I173" s="499"/>
      <c r="J173" s="525" t="s">
        <v>285</v>
      </c>
      <c r="K173" s="389"/>
      <c r="L173" s="238"/>
      <c r="M173" s="239">
        <v>80</v>
      </c>
      <c r="N173" s="1018"/>
      <c r="P173" s="3"/>
      <c r="R173" s="3"/>
    </row>
    <row r="174" spans="1:18" s="31" customFormat="1" ht="27" customHeight="1" x14ac:dyDescent="0.25">
      <c r="A174" s="301"/>
      <c r="B174" s="86"/>
      <c r="C174" s="87"/>
      <c r="D174" s="2569" t="s">
        <v>329</v>
      </c>
      <c r="E174" s="1054" t="s">
        <v>61</v>
      </c>
      <c r="F174" s="2201"/>
      <c r="G174" s="498"/>
      <c r="H174" s="503"/>
      <c r="I174" s="499"/>
      <c r="J174" s="2192" t="s">
        <v>58</v>
      </c>
      <c r="K174" s="755"/>
      <c r="L174" s="434"/>
      <c r="M174" s="246">
        <v>1</v>
      </c>
      <c r="N174" s="1166"/>
    </row>
    <row r="175" spans="1:18" s="31" customFormat="1" ht="27" customHeight="1" x14ac:dyDescent="0.25">
      <c r="A175" s="301"/>
      <c r="B175" s="86"/>
      <c r="C175" s="87"/>
      <c r="D175" s="2384"/>
      <c r="E175" s="1054" t="s">
        <v>272</v>
      </c>
      <c r="F175" s="2201"/>
      <c r="G175" s="498"/>
      <c r="H175" s="503"/>
      <c r="I175" s="499"/>
      <c r="J175" s="2193"/>
      <c r="K175" s="2188"/>
      <c r="L175" s="435"/>
      <c r="M175" s="964"/>
    </row>
    <row r="176" spans="1:18" s="3" customFormat="1" ht="16.5" customHeight="1" x14ac:dyDescent="0.25">
      <c r="A176" s="2206"/>
      <c r="B176" s="2207"/>
      <c r="C176" s="347"/>
      <c r="D176" s="2354" t="s">
        <v>308</v>
      </c>
      <c r="E176" s="1312"/>
      <c r="F176" s="2201"/>
      <c r="G176" s="498"/>
      <c r="H176" s="397"/>
      <c r="I176" s="499"/>
      <c r="J176" s="1155" t="s">
        <v>124</v>
      </c>
      <c r="K176" s="242">
        <v>9</v>
      </c>
      <c r="L176" s="993">
        <v>9</v>
      </c>
      <c r="M176" s="994">
        <v>9</v>
      </c>
      <c r="N176" s="475"/>
    </row>
    <row r="177" spans="1:20" s="3" customFormat="1" ht="30.75" customHeight="1" x14ac:dyDescent="0.25">
      <c r="A177" s="2206"/>
      <c r="B177" s="2207"/>
      <c r="C177" s="347"/>
      <c r="D177" s="2355"/>
      <c r="E177" s="1313"/>
      <c r="F177" s="2201"/>
      <c r="G177" s="498"/>
      <c r="H177" s="397"/>
      <c r="I177" s="429"/>
      <c r="J177" s="1151" t="s">
        <v>309</v>
      </c>
      <c r="K177" s="531">
        <v>5</v>
      </c>
      <c r="L177" s="521">
        <v>5</v>
      </c>
      <c r="M177" s="408">
        <v>5</v>
      </c>
      <c r="N177" s="475"/>
    </row>
    <row r="178" spans="1:20" s="3" customFormat="1" ht="45" customHeight="1" x14ac:dyDescent="0.25">
      <c r="A178" s="2206"/>
      <c r="B178" s="2207"/>
      <c r="C178" s="347"/>
      <c r="D178" s="2198"/>
      <c r="E178" s="1376"/>
      <c r="F178" s="2201"/>
      <c r="G178" s="1303"/>
      <c r="H178" s="1301"/>
      <c r="I178" s="211"/>
      <c r="J178" s="1151" t="s">
        <v>310</v>
      </c>
      <c r="K178" s="531">
        <v>3</v>
      </c>
      <c r="L178" s="521">
        <v>3</v>
      </c>
      <c r="M178" s="522">
        <v>3</v>
      </c>
      <c r="N178" s="475"/>
    </row>
    <row r="179" spans="1:20" s="2" customFormat="1" ht="16.5" customHeight="1" thickBot="1" x14ac:dyDescent="0.3">
      <c r="A179" s="2213"/>
      <c r="B179" s="2215"/>
      <c r="C179" s="123"/>
      <c r="D179" s="2356" t="s">
        <v>32</v>
      </c>
      <c r="E179" s="2357"/>
      <c r="F179" s="2357"/>
      <c r="G179" s="1372">
        <f>SUM(G154:G158)</f>
        <v>686.40000000000009</v>
      </c>
      <c r="H179" s="430">
        <f>SUM(H154:H158)</f>
        <v>783.8</v>
      </c>
      <c r="I179" s="1269">
        <f>SUM(I154:I158)</f>
        <v>647.9</v>
      </c>
      <c r="J179" s="2359"/>
      <c r="K179" s="2359"/>
      <c r="L179" s="2359"/>
      <c r="M179" s="2360"/>
    </row>
    <row r="180" spans="1:20" s="2" customFormat="1" ht="16.5" customHeight="1" thickBot="1" x14ac:dyDescent="0.3">
      <c r="A180" s="295" t="s">
        <v>14</v>
      </c>
      <c r="B180" s="47" t="s">
        <v>36</v>
      </c>
      <c r="C180" s="2361" t="s">
        <v>40</v>
      </c>
      <c r="D180" s="2325"/>
      <c r="E180" s="2325"/>
      <c r="F180" s="2325"/>
      <c r="G180" s="42">
        <f>G179</f>
        <v>686.40000000000009</v>
      </c>
      <c r="H180" s="145">
        <f t="shared" ref="H180:I180" si="9">H179</f>
        <v>783.8</v>
      </c>
      <c r="I180" s="337">
        <f t="shared" si="9"/>
        <v>647.9</v>
      </c>
      <c r="J180" s="2326"/>
      <c r="K180" s="2327"/>
      <c r="L180" s="2327"/>
      <c r="M180" s="2328"/>
    </row>
    <row r="181" spans="1:20" s="1" customFormat="1" ht="16.5" customHeight="1" thickBot="1" x14ac:dyDescent="0.25">
      <c r="A181" s="295" t="s">
        <v>14</v>
      </c>
      <c r="B181" s="47" t="s">
        <v>38</v>
      </c>
      <c r="C181" s="2347" t="s">
        <v>62</v>
      </c>
      <c r="D181" s="2348"/>
      <c r="E181" s="2348"/>
      <c r="F181" s="2348"/>
      <c r="G181" s="2348"/>
      <c r="H181" s="2348"/>
      <c r="I181" s="2348"/>
      <c r="J181" s="2348"/>
      <c r="K181" s="2348"/>
      <c r="L181" s="2348"/>
      <c r="M181" s="2349"/>
    </row>
    <row r="182" spans="1:20" s="1" customFormat="1" ht="18" customHeight="1" x14ac:dyDescent="0.2">
      <c r="A182" s="2212" t="s">
        <v>14</v>
      </c>
      <c r="B182" s="2214" t="s">
        <v>38</v>
      </c>
      <c r="C182" s="2202" t="s">
        <v>14</v>
      </c>
      <c r="D182" s="48" t="s">
        <v>63</v>
      </c>
      <c r="E182" s="90"/>
      <c r="F182" s="758" t="s">
        <v>220</v>
      </c>
      <c r="G182" s="1434">
        <v>270.60000000000002</v>
      </c>
      <c r="H182" s="355"/>
      <c r="I182" s="1435"/>
      <c r="J182" s="115"/>
      <c r="K182" s="353"/>
      <c r="L182" s="1446"/>
      <c r="M182" s="1298"/>
      <c r="N182" s="1164"/>
      <c r="O182" s="1164"/>
    </row>
    <row r="183" spans="1:20" s="1" customFormat="1" ht="18" customHeight="1" x14ac:dyDescent="0.2">
      <c r="A183" s="2206"/>
      <c r="B183" s="2207"/>
      <c r="C183" s="2203"/>
      <c r="D183" s="1426"/>
      <c r="E183" s="89"/>
      <c r="F183" s="1438" t="s">
        <v>215</v>
      </c>
      <c r="G183" s="1209">
        <f>270+30</f>
        <v>300</v>
      </c>
      <c r="H183" s="262">
        <v>55.9</v>
      </c>
      <c r="I183" s="326"/>
      <c r="J183" s="1427"/>
      <c r="K183" s="321"/>
      <c r="L183" s="1447"/>
      <c r="M183" s="313"/>
      <c r="N183" s="1164"/>
      <c r="O183" s="1164"/>
    </row>
    <row r="184" spans="1:20" s="1" customFormat="1" ht="18" customHeight="1" x14ac:dyDescent="0.2">
      <c r="A184" s="2206"/>
      <c r="B184" s="2207"/>
      <c r="C184" s="2203"/>
      <c r="D184" s="1426"/>
      <c r="E184" s="89"/>
      <c r="F184" s="801" t="s">
        <v>143</v>
      </c>
      <c r="G184" s="1209">
        <v>2060</v>
      </c>
      <c r="H184" s="157"/>
      <c r="I184" s="333"/>
      <c r="J184" s="1427"/>
      <c r="K184" s="321"/>
      <c r="L184" s="1447"/>
      <c r="M184" s="313"/>
      <c r="N184" s="1164"/>
      <c r="O184" s="1164"/>
    </row>
    <row r="185" spans="1:20" s="1" customFormat="1" ht="18" customHeight="1" x14ac:dyDescent="0.2">
      <c r="A185" s="2206"/>
      <c r="B185" s="2207"/>
      <c r="C185" s="2203"/>
      <c r="D185" s="1426"/>
      <c r="E185" s="89"/>
      <c r="F185" s="1438" t="s">
        <v>21</v>
      </c>
      <c r="G185" s="1005"/>
      <c r="H185" s="190">
        <v>31.4</v>
      </c>
      <c r="I185" s="733"/>
      <c r="J185" s="1427"/>
      <c r="K185" s="321"/>
      <c r="L185" s="1447"/>
      <c r="M185" s="313"/>
      <c r="N185" s="1164"/>
      <c r="O185" s="1164"/>
    </row>
    <row r="186" spans="1:20" s="1" customFormat="1" ht="18" customHeight="1" x14ac:dyDescent="0.2">
      <c r="A186" s="2206"/>
      <c r="B186" s="2207"/>
      <c r="C186" s="1479"/>
      <c r="D186" s="1493"/>
      <c r="E186" s="1494"/>
      <c r="F186" s="772" t="s">
        <v>140</v>
      </c>
      <c r="G186" s="996">
        <v>77.7</v>
      </c>
      <c r="H186" s="168"/>
      <c r="I186" s="326"/>
      <c r="J186" s="1495"/>
      <c r="K186" s="55"/>
      <c r="L186" s="1496"/>
      <c r="M186" s="1299"/>
      <c r="N186" s="1164"/>
      <c r="O186" s="1164"/>
    </row>
    <row r="187" spans="1:20" s="1" customFormat="1" ht="17.25" customHeight="1" x14ac:dyDescent="0.2">
      <c r="A187" s="2206"/>
      <c r="B187" s="2207"/>
      <c r="C187" s="2203"/>
      <c r="D187" s="2337" t="s">
        <v>130</v>
      </c>
      <c r="E187" s="2340" t="s">
        <v>115</v>
      </c>
      <c r="F187" s="1439"/>
      <c r="G187" s="1430"/>
      <c r="H187" s="141"/>
      <c r="I187" s="281"/>
      <c r="J187" s="862" t="s">
        <v>64</v>
      </c>
      <c r="K187" s="1491">
        <v>100</v>
      </c>
      <c r="L187" s="622"/>
      <c r="M187" s="1492"/>
      <c r="N187" s="1164"/>
      <c r="O187" s="1164"/>
    </row>
    <row r="188" spans="1:20" s="1" customFormat="1" ht="40.5" customHeight="1" x14ac:dyDescent="0.2">
      <c r="A188" s="2206"/>
      <c r="B188" s="2207"/>
      <c r="C188" s="2203"/>
      <c r="D188" s="2337"/>
      <c r="E188" s="2340"/>
      <c r="F188" s="1439"/>
      <c r="G188" s="1430"/>
      <c r="H188" s="141"/>
      <c r="I188" s="281"/>
      <c r="J188" s="1001" t="s">
        <v>325</v>
      </c>
      <c r="K188" s="1445" t="s">
        <v>288</v>
      </c>
      <c r="L188" s="437"/>
      <c r="M188" s="903"/>
      <c r="N188" s="1164"/>
      <c r="O188" s="1164"/>
      <c r="T188" s="44"/>
    </row>
    <row r="189" spans="1:20" s="1" customFormat="1" ht="17.25" customHeight="1" x14ac:dyDescent="0.2">
      <c r="A189" s="2206"/>
      <c r="B189" s="2207"/>
      <c r="C189" s="2203"/>
      <c r="D189" s="2337"/>
      <c r="E189" s="376" t="s">
        <v>61</v>
      </c>
      <c r="F189" s="1439"/>
      <c r="G189" s="1430"/>
      <c r="H189" s="141"/>
      <c r="I189" s="281"/>
      <c r="J189" s="2350" t="s">
        <v>315</v>
      </c>
      <c r="K189" s="285">
        <v>1</v>
      </c>
      <c r="L189" s="738"/>
      <c r="M189" s="903"/>
      <c r="N189" s="1164"/>
      <c r="O189" s="1164"/>
    </row>
    <row r="190" spans="1:20" s="1" customFormat="1" ht="14.25" customHeight="1" x14ac:dyDescent="0.2">
      <c r="A190" s="2206"/>
      <c r="B190" s="2207"/>
      <c r="C190" s="2203"/>
      <c r="D190" s="2211"/>
      <c r="E190" s="376" t="s">
        <v>272</v>
      </c>
      <c r="F190" s="1440"/>
      <c r="G190" s="1428"/>
      <c r="H190" s="1429"/>
      <c r="I190" s="1432"/>
      <c r="J190" s="2351"/>
      <c r="K190" s="1402"/>
      <c r="L190" s="106"/>
      <c r="M190" s="313"/>
      <c r="N190" s="1164"/>
      <c r="O190" s="1164"/>
      <c r="P190" s="44"/>
    </row>
    <row r="191" spans="1:20" s="1" customFormat="1" ht="30" customHeight="1" x14ac:dyDescent="0.2">
      <c r="A191" s="2206"/>
      <c r="B191" s="2207"/>
      <c r="C191" s="2203"/>
      <c r="D191" s="2336" t="s">
        <v>284</v>
      </c>
      <c r="E191" s="2339" t="s">
        <v>115</v>
      </c>
      <c r="F191" s="1441"/>
      <c r="G191" s="1431"/>
      <c r="H191" s="1437"/>
      <c r="I191" s="281"/>
      <c r="J191" s="1399" t="s">
        <v>326</v>
      </c>
      <c r="K191" s="1401">
        <v>1</v>
      </c>
      <c r="L191" s="999"/>
      <c r="M191" s="1006"/>
      <c r="N191" s="1164"/>
      <c r="O191" s="1164"/>
      <c r="Q191" s="44"/>
    </row>
    <row r="192" spans="1:20" s="1" customFormat="1" ht="10.9" customHeight="1" x14ac:dyDescent="0.2">
      <c r="A192" s="2206"/>
      <c r="B192" s="2207"/>
      <c r="C192" s="2203"/>
      <c r="D192" s="2337"/>
      <c r="E192" s="2340"/>
      <c r="F192" s="1441"/>
      <c r="G192" s="1431"/>
      <c r="H192" s="1437"/>
      <c r="I192" s="281"/>
      <c r="J192" s="2241" t="s">
        <v>156</v>
      </c>
      <c r="K192" s="187">
        <v>90</v>
      </c>
      <c r="L192" s="660">
        <v>100</v>
      </c>
      <c r="M192" s="188"/>
      <c r="N192" s="1164"/>
      <c r="O192" s="1164"/>
    </row>
    <row r="193" spans="1:19" s="1" customFormat="1" ht="15" customHeight="1" x14ac:dyDescent="0.2">
      <c r="A193" s="2206"/>
      <c r="B193" s="2207"/>
      <c r="C193" s="2203"/>
      <c r="D193" s="2338"/>
      <c r="E193" s="376" t="s">
        <v>61</v>
      </c>
      <c r="F193" s="1440"/>
      <c r="G193" s="1428"/>
      <c r="H193" s="1429"/>
      <c r="I193" s="1432"/>
      <c r="J193" s="951"/>
      <c r="K193" s="1402"/>
      <c r="L193" s="106"/>
      <c r="M193" s="313"/>
      <c r="N193" s="1164"/>
      <c r="O193" s="1164"/>
      <c r="P193" s="44"/>
      <c r="R193" s="44"/>
    </row>
    <row r="194" spans="1:19" s="1" customFormat="1" ht="17.25" customHeight="1" x14ac:dyDescent="0.2">
      <c r="A194" s="2206"/>
      <c r="B194" s="2207"/>
      <c r="C194" s="2203"/>
      <c r="D194" s="2336" t="s">
        <v>327</v>
      </c>
      <c r="E194" s="2339" t="s">
        <v>115</v>
      </c>
      <c r="F194" s="2242"/>
      <c r="G194" s="1286"/>
      <c r="H194" s="156"/>
      <c r="I194" s="193"/>
      <c r="J194" s="1400" t="s">
        <v>270</v>
      </c>
      <c r="K194" s="1352"/>
      <c r="L194" s="898">
        <v>1</v>
      </c>
      <c r="M194" s="903"/>
      <c r="N194" s="1444"/>
      <c r="O194" s="1164"/>
      <c r="Q194" s="44"/>
    </row>
    <row r="195" spans="1:19" s="1" customFormat="1" ht="19.5" customHeight="1" x14ac:dyDescent="0.2">
      <c r="A195" s="2206"/>
      <c r="B195" s="2207"/>
      <c r="C195" s="2203"/>
      <c r="D195" s="2337"/>
      <c r="E195" s="2340"/>
      <c r="F195" s="2242"/>
      <c r="G195" s="1286"/>
      <c r="H195" s="156"/>
      <c r="I195" s="193"/>
      <c r="J195" s="1293" t="s">
        <v>283</v>
      </c>
      <c r="K195" s="1352"/>
      <c r="L195" s="898"/>
      <c r="M195" s="903">
        <v>60</v>
      </c>
      <c r="N195" s="1164"/>
      <c r="O195" s="1164"/>
    </row>
    <row r="196" spans="1:19" s="1" customFormat="1" ht="16.5" customHeight="1" x14ac:dyDescent="0.2">
      <c r="A196" s="2206"/>
      <c r="B196" s="2207"/>
      <c r="C196" s="2203"/>
      <c r="D196" s="2337"/>
      <c r="E196" s="376" t="s">
        <v>272</v>
      </c>
      <c r="F196" s="2242"/>
      <c r="G196" s="1286"/>
      <c r="H196" s="156"/>
      <c r="I196" s="193"/>
      <c r="J196" s="1294"/>
      <c r="K196" s="990"/>
      <c r="L196" s="899"/>
      <c r="M196" s="904"/>
      <c r="N196" s="1164"/>
      <c r="O196" s="1164"/>
    </row>
    <row r="197" spans="1:19" s="1" customFormat="1" ht="15" customHeight="1" x14ac:dyDescent="0.2">
      <c r="A197" s="2206"/>
      <c r="B197" s="2207"/>
      <c r="C197" s="2203"/>
      <c r="D197" s="2338"/>
      <c r="E197" s="376" t="s">
        <v>61</v>
      </c>
      <c r="F197" s="1442"/>
      <c r="G197" s="1428"/>
      <c r="H197" s="1433"/>
      <c r="I197" s="1432"/>
      <c r="J197" s="951"/>
      <c r="K197" s="1402"/>
      <c r="L197" s="106"/>
      <c r="M197" s="313"/>
      <c r="N197" s="1164"/>
      <c r="O197" s="1164"/>
    </row>
    <row r="198" spans="1:19" s="1" customFormat="1" ht="15" customHeight="1" thickBot="1" x14ac:dyDescent="0.25">
      <c r="A198" s="2213"/>
      <c r="B198" s="2215"/>
      <c r="C198" s="2205"/>
      <c r="D198" s="2341" t="s">
        <v>32</v>
      </c>
      <c r="E198" s="2342"/>
      <c r="F198" s="2343"/>
      <c r="G198" s="488">
        <f>SUM(G182:G197)</f>
        <v>2708.2999999999997</v>
      </c>
      <c r="H198" s="430">
        <f t="shared" ref="H198:I198" si="10">SUM(H182:H197)</f>
        <v>87.3</v>
      </c>
      <c r="I198" s="1436">
        <f t="shared" si="10"/>
        <v>0</v>
      </c>
      <c r="J198" s="473"/>
      <c r="K198" s="1403"/>
      <c r="L198" s="474"/>
      <c r="M198" s="427"/>
      <c r="N198" s="1164"/>
      <c r="O198" s="1164"/>
    </row>
    <row r="199" spans="1:19" s="1" customFormat="1" ht="18" customHeight="1" x14ac:dyDescent="0.2">
      <c r="A199" s="2206" t="s">
        <v>14</v>
      </c>
      <c r="B199" s="2207" t="s">
        <v>38</v>
      </c>
      <c r="C199" s="122" t="s">
        <v>33</v>
      </c>
      <c r="D199" s="2344" t="s">
        <v>65</v>
      </c>
      <c r="E199" s="2345" t="s">
        <v>109</v>
      </c>
      <c r="F199" s="9" t="s">
        <v>43</v>
      </c>
      <c r="G199" s="538">
        <v>1021.3</v>
      </c>
      <c r="H199" s="719">
        <v>983</v>
      </c>
      <c r="I199" s="197">
        <v>993</v>
      </c>
      <c r="J199" s="2220"/>
      <c r="K199" s="19"/>
      <c r="L199" s="312"/>
      <c r="M199" s="1298"/>
    </row>
    <row r="200" spans="1:19" s="1" customFormat="1" ht="18" customHeight="1" x14ac:dyDescent="0.2">
      <c r="A200" s="2206"/>
      <c r="B200" s="2207"/>
      <c r="C200" s="122"/>
      <c r="D200" s="2344"/>
      <c r="E200" s="2346"/>
      <c r="F200" s="9" t="s">
        <v>88</v>
      </c>
      <c r="G200" s="327">
        <v>219.9</v>
      </c>
      <c r="H200" s="166"/>
      <c r="I200" s="834"/>
      <c r="J200" s="2220"/>
      <c r="K200" s="322"/>
      <c r="L200" s="106"/>
      <c r="M200" s="313"/>
    </row>
    <row r="201" spans="1:19" s="1" customFormat="1" ht="18" customHeight="1" x14ac:dyDescent="0.2">
      <c r="A201" s="2206"/>
      <c r="B201" s="2207"/>
      <c r="C201" s="122"/>
      <c r="D201" s="2344"/>
      <c r="E201" s="2346"/>
      <c r="F201" s="9" t="s">
        <v>35</v>
      </c>
      <c r="G201" s="1337">
        <v>6.6</v>
      </c>
      <c r="H201" s="261">
        <v>6.6</v>
      </c>
      <c r="I201" s="745">
        <v>6.6</v>
      </c>
      <c r="J201" s="2220"/>
      <c r="K201" s="322"/>
      <c r="L201" s="106"/>
      <c r="M201" s="313"/>
    </row>
    <row r="202" spans="1:19" s="1" customFormat="1" ht="21" customHeight="1" x14ac:dyDescent="0.2">
      <c r="A202" s="2206"/>
      <c r="B202" s="2207"/>
      <c r="C202" s="122"/>
      <c r="D202" s="2272" t="s">
        <v>66</v>
      </c>
      <c r="E202" s="2346"/>
      <c r="F202" s="321"/>
      <c r="G202" s="1404"/>
      <c r="H202" s="138"/>
      <c r="I202" s="746"/>
      <c r="J202" s="426" t="s">
        <v>207</v>
      </c>
      <c r="K202" s="1407">
        <v>35</v>
      </c>
      <c r="L202" s="900">
        <v>30</v>
      </c>
      <c r="M202" s="846">
        <v>30</v>
      </c>
      <c r="P202" s="44"/>
    </row>
    <row r="203" spans="1:19" s="1" customFormat="1" ht="21" customHeight="1" x14ac:dyDescent="0.2">
      <c r="A203" s="2206"/>
      <c r="B203" s="2207"/>
      <c r="C203" s="122"/>
      <c r="D203" s="2333"/>
      <c r="E203" s="484"/>
      <c r="F203" s="321"/>
      <c r="G203" s="1404"/>
      <c r="H203" s="138"/>
      <c r="I203" s="746"/>
      <c r="J203" s="485"/>
      <c r="K203" s="1408"/>
      <c r="L203" s="795"/>
      <c r="M203" s="854"/>
      <c r="Q203" s="44"/>
      <c r="R203" s="44"/>
    </row>
    <row r="204" spans="1:19" s="1" customFormat="1" ht="33.75" customHeight="1" x14ac:dyDescent="0.2">
      <c r="A204" s="2206"/>
      <c r="B204" s="2207"/>
      <c r="C204" s="122"/>
      <c r="D204" s="2272" t="s">
        <v>67</v>
      </c>
      <c r="E204" s="203"/>
      <c r="F204" s="321"/>
      <c r="G204" s="1404"/>
      <c r="H204" s="138"/>
      <c r="I204" s="746"/>
      <c r="J204" s="2334" t="s">
        <v>101</v>
      </c>
      <c r="K204" s="1407">
        <v>240</v>
      </c>
      <c r="L204" s="900">
        <v>250</v>
      </c>
      <c r="M204" s="846">
        <v>260</v>
      </c>
      <c r="P204" s="44"/>
    </row>
    <row r="205" spans="1:19" s="1" customFormat="1" ht="33.75" customHeight="1" x14ac:dyDescent="0.2">
      <c r="A205" s="2206"/>
      <c r="B205" s="2207"/>
      <c r="C205" s="122"/>
      <c r="D205" s="2333"/>
      <c r="E205" s="91"/>
      <c r="F205" s="321"/>
      <c r="G205" s="1404"/>
      <c r="H205" s="138"/>
      <c r="I205" s="746"/>
      <c r="J205" s="2321"/>
      <c r="K205" s="1408"/>
      <c r="L205" s="795"/>
      <c r="M205" s="854"/>
      <c r="P205" s="44"/>
      <c r="S205" s="44"/>
    </row>
    <row r="206" spans="1:19" s="1" customFormat="1" ht="28.5" customHeight="1" x14ac:dyDescent="0.2">
      <c r="A206" s="2206"/>
      <c r="B206" s="2207"/>
      <c r="C206" s="122"/>
      <c r="D206" s="2272" t="s">
        <v>68</v>
      </c>
      <c r="E206" s="91"/>
      <c r="F206" s="321"/>
      <c r="G206" s="1404"/>
      <c r="H206" s="138"/>
      <c r="I206" s="746"/>
      <c r="J206" s="2334" t="s">
        <v>102</v>
      </c>
      <c r="K206" s="1407">
        <v>35</v>
      </c>
      <c r="L206" s="900">
        <v>35</v>
      </c>
      <c r="M206" s="846">
        <v>35</v>
      </c>
    </row>
    <row r="207" spans="1:19" s="1" customFormat="1" ht="28.5" customHeight="1" x14ac:dyDescent="0.2">
      <c r="A207" s="2206"/>
      <c r="B207" s="2207"/>
      <c r="C207" s="122"/>
      <c r="D207" s="2333"/>
      <c r="E207" s="91"/>
      <c r="F207" s="321"/>
      <c r="G207" s="1404"/>
      <c r="H207" s="138"/>
      <c r="I207" s="746"/>
      <c r="J207" s="2335"/>
      <c r="K207" s="1408"/>
      <c r="L207" s="795"/>
      <c r="M207" s="854"/>
    </row>
    <row r="208" spans="1:19" s="1" customFormat="1" ht="21" customHeight="1" x14ac:dyDescent="0.2">
      <c r="A208" s="2206"/>
      <c r="B208" s="2207"/>
      <c r="C208" s="122"/>
      <c r="D208" s="2272" t="s">
        <v>69</v>
      </c>
      <c r="E208" s="91"/>
      <c r="F208" s="321"/>
      <c r="G208" s="1404"/>
      <c r="H208" s="138"/>
      <c r="I208" s="746"/>
      <c r="J208" s="2334" t="s">
        <v>316</v>
      </c>
      <c r="K208" s="1407">
        <v>94</v>
      </c>
      <c r="L208" s="900">
        <v>95</v>
      </c>
      <c r="M208" s="846">
        <v>95</v>
      </c>
    </row>
    <row r="209" spans="1:17" s="1" customFormat="1" ht="21" customHeight="1" x14ac:dyDescent="0.2">
      <c r="A209" s="2206"/>
      <c r="B209" s="2207"/>
      <c r="C209" s="122"/>
      <c r="D209" s="2333"/>
      <c r="E209" s="91"/>
      <c r="F209" s="321"/>
      <c r="G209" s="1404"/>
      <c r="H209" s="138"/>
      <c r="I209" s="746"/>
      <c r="J209" s="2335"/>
      <c r="K209" s="1408"/>
      <c r="L209" s="795"/>
      <c r="M209" s="854"/>
    </row>
    <row r="210" spans="1:17" s="1" customFormat="1" ht="55.5" customHeight="1" x14ac:dyDescent="0.2">
      <c r="A210" s="2206"/>
      <c r="B210" s="2207"/>
      <c r="C210" s="122"/>
      <c r="D210" s="2231" t="s">
        <v>71</v>
      </c>
      <c r="E210" s="203"/>
      <c r="F210" s="321"/>
      <c r="G210" s="1404"/>
      <c r="H210" s="138"/>
      <c r="I210" s="746"/>
      <c r="J210" s="373" t="s">
        <v>184</v>
      </c>
      <c r="K210" s="354">
        <v>12</v>
      </c>
      <c r="L210" s="386">
        <v>12</v>
      </c>
      <c r="M210" s="382">
        <v>12</v>
      </c>
    </row>
    <row r="211" spans="1:17" s="1" customFormat="1" ht="22.5" customHeight="1" x14ac:dyDescent="0.2">
      <c r="A211" s="2206"/>
      <c r="B211" s="2207"/>
      <c r="C211" s="122"/>
      <c r="D211" s="2273" t="s">
        <v>72</v>
      </c>
      <c r="E211" s="91"/>
      <c r="F211" s="321"/>
      <c r="G211" s="1404"/>
      <c r="H211" s="138"/>
      <c r="I211" s="746"/>
      <c r="J211" s="2321" t="s">
        <v>73</v>
      </c>
      <c r="K211" s="1408">
        <v>100</v>
      </c>
      <c r="L211" s="795">
        <v>100</v>
      </c>
      <c r="M211" s="854">
        <v>100</v>
      </c>
    </row>
    <row r="212" spans="1:17" s="1" customFormat="1" ht="22.5" customHeight="1" x14ac:dyDescent="0.2">
      <c r="A212" s="297"/>
      <c r="B212" s="2207"/>
      <c r="C212" s="122"/>
      <c r="D212" s="2273"/>
      <c r="E212" s="91"/>
      <c r="F212" s="321"/>
      <c r="G212" s="1404"/>
      <c r="H212" s="138"/>
      <c r="I212" s="746"/>
      <c r="J212" s="2321"/>
      <c r="K212" s="1408"/>
      <c r="L212" s="795"/>
      <c r="M212" s="854"/>
    </row>
    <row r="213" spans="1:17" s="1" customFormat="1" ht="13.5" customHeight="1" thickBot="1" x14ac:dyDescent="0.25">
      <c r="A213" s="298" t="s">
        <v>119</v>
      </c>
      <c r="B213" s="2215"/>
      <c r="C213" s="123"/>
      <c r="D213" s="2274"/>
      <c r="E213" s="92"/>
      <c r="F213" s="215" t="s">
        <v>25</v>
      </c>
      <c r="G213" s="20">
        <f>SUM(G199:G211)</f>
        <v>1247.8</v>
      </c>
      <c r="H213" s="346">
        <f t="shared" ref="H213:I213" si="11">SUM(H199:H211)</f>
        <v>989.6</v>
      </c>
      <c r="I213" s="205">
        <f t="shared" si="11"/>
        <v>999.6</v>
      </c>
      <c r="J213" s="2322"/>
      <c r="K213" s="1409"/>
      <c r="L213" s="901"/>
      <c r="M213" s="905"/>
    </row>
    <row r="214" spans="1:17" s="1" customFormat="1" ht="52.5" customHeight="1" x14ac:dyDescent="0.2">
      <c r="A214" s="2212" t="s">
        <v>14</v>
      </c>
      <c r="B214" s="2214" t="s">
        <v>38</v>
      </c>
      <c r="C214" s="2202" t="s">
        <v>36</v>
      </c>
      <c r="D214" s="48" t="s">
        <v>74</v>
      </c>
      <c r="E214" s="90"/>
      <c r="F214" s="116"/>
      <c r="G214" s="538"/>
      <c r="H214" s="164"/>
      <c r="I214" s="731"/>
      <c r="J214" s="115"/>
      <c r="K214" s="19"/>
      <c r="L214" s="312"/>
      <c r="M214" s="1298"/>
    </row>
    <row r="215" spans="1:17" s="1" customFormat="1" ht="15" customHeight="1" x14ac:dyDescent="0.2">
      <c r="A215" s="2206"/>
      <c r="B215" s="2207"/>
      <c r="C215" s="2203"/>
      <c r="D215" s="2323" t="s">
        <v>139</v>
      </c>
      <c r="E215" s="203"/>
      <c r="F215" s="217" t="s">
        <v>35</v>
      </c>
      <c r="G215" s="370"/>
      <c r="H215" s="165">
        <v>50</v>
      </c>
      <c r="I215" s="400">
        <v>50</v>
      </c>
      <c r="J215" s="2199" t="s">
        <v>192</v>
      </c>
      <c r="K215" s="1410">
        <v>1</v>
      </c>
      <c r="L215" s="223">
        <v>1</v>
      </c>
      <c r="M215" s="232">
        <v>1</v>
      </c>
      <c r="Q215" s="44"/>
    </row>
    <row r="216" spans="1:17" s="1" customFormat="1" ht="15" customHeight="1" x14ac:dyDescent="0.2">
      <c r="A216" s="2206"/>
      <c r="B216" s="2207"/>
      <c r="C216" s="2203"/>
      <c r="D216" s="2324"/>
      <c r="E216" s="203"/>
      <c r="F216" s="217" t="s">
        <v>19</v>
      </c>
      <c r="G216" s="539">
        <v>50</v>
      </c>
      <c r="H216" s="167"/>
      <c r="I216" s="209"/>
      <c r="J216" s="2200"/>
      <c r="K216" s="459"/>
      <c r="L216" s="1823"/>
      <c r="M216" s="233"/>
      <c r="Q216" s="44"/>
    </row>
    <row r="217" spans="1:17" s="1" customFormat="1" ht="15" customHeight="1" thickBot="1" x14ac:dyDescent="0.25">
      <c r="A217" s="2206"/>
      <c r="B217" s="2207"/>
      <c r="C217" s="2203"/>
      <c r="D217" s="2324"/>
      <c r="E217" s="89"/>
      <c r="F217" s="218" t="s">
        <v>25</v>
      </c>
      <c r="G217" s="540">
        <f>SUM(G215:G216)</f>
        <v>50</v>
      </c>
      <c r="H217" s="697">
        <f>SUM(H215:H215)</f>
        <v>50</v>
      </c>
      <c r="I217" s="226">
        <f t="shared" ref="I217" si="12">SUM(I215:I215)</f>
        <v>50</v>
      </c>
      <c r="J217" s="1309"/>
      <c r="K217" s="1411"/>
      <c r="L217" s="524"/>
      <c r="M217" s="427"/>
    </row>
    <row r="218" spans="1:17" s="2" customFormat="1" ht="16.5" customHeight="1" thickBot="1" x14ac:dyDescent="0.3">
      <c r="A218" s="295" t="s">
        <v>14</v>
      </c>
      <c r="B218" s="5" t="s">
        <v>38</v>
      </c>
      <c r="C218" s="2325" t="s">
        <v>40</v>
      </c>
      <c r="D218" s="2325"/>
      <c r="E218" s="2325"/>
      <c r="F218" s="2325"/>
      <c r="G218" s="1405">
        <f>+G217+G213+G198</f>
        <v>4006.0999999999995</v>
      </c>
      <c r="H218" s="742">
        <f t="shared" ref="H218:I218" si="13">+H217+H213+H198</f>
        <v>1126.8999999999999</v>
      </c>
      <c r="I218" s="334">
        <f t="shared" si="13"/>
        <v>1049.5999999999999</v>
      </c>
      <c r="J218" s="2326"/>
      <c r="K218" s="2327"/>
      <c r="L218" s="2327"/>
      <c r="M218" s="2328"/>
    </row>
    <row r="219" spans="1:17" s="1" customFormat="1" ht="16.5" customHeight="1" thickBot="1" x14ac:dyDescent="0.25">
      <c r="A219" s="2213" t="s">
        <v>14</v>
      </c>
      <c r="B219" s="302"/>
      <c r="C219" s="2329" t="s">
        <v>75</v>
      </c>
      <c r="D219" s="2329"/>
      <c r="E219" s="2329"/>
      <c r="F219" s="2329"/>
      <c r="G219" s="1406">
        <f>G218+G180+G152+G59</f>
        <v>64340.3</v>
      </c>
      <c r="H219" s="305">
        <f>H218+H180+H152+H59</f>
        <v>54881.7</v>
      </c>
      <c r="I219" s="465">
        <f>I218+I180+I152+I59</f>
        <v>53700.9</v>
      </c>
      <c r="J219" s="2330"/>
      <c r="K219" s="2331"/>
      <c r="L219" s="2331"/>
      <c r="M219" s="2332"/>
      <c r="O219" s="771"/>
    </row>
    <row r="220" spans="1:17" s="2" customFormat="1" ht="16.5" customHeight="1" thickBot="1" x14ac:dyDescent="0.3">
      <c r="A220" s="303" t="s">
        <v>76</v>
      </c>
      <c r="B220" s="2308" t="s">
        <v>77</v>
      </c>
      <c r="C220" s="2309"/>
      <c r="D220" s="2309"/>
      <c r="E220" s="2309"/>
      <c r="F220" s="2309"/>
      <c r="G220" s="1471">
        <f t="shared" ref="G220:I220" si="14">G219</f>
        <v>64340.3</v>
      </c>
      <c r="H220" s="1472">
        <f t="shared" si="14"/>
        <v>54881.7</v>
      </c>
      <c r="I220" s="1473">
        <f t="shared" si="14"/>
        <v>53700.9</v>
      </c>
      <c r="J220" s="2310"/>
      <c r="K220" s="2311"/>
      <c r="L220" s="2311"/>
      <c r="M220" s="2312"/>
    </row>
    <row r="221" spans="1:17" s="44" customFormat="1" ht="21.75" customHeight="1" thickBot="1" x14ac:dyDescent="0.25">
      <c r="A221" s="2313" t="s">
        <v>78</v>
      </c>
      <c r="B221" s="2313"/>
      <c r="C221" s="2313"/>
      <c r="D221" s="2313"/>
      <c r="E221" s="2313"/>
      <c r="F221" s="2313"/>
      <c r="G221" s="2313"/>
      <c r="H221" s="2313"/>
      <c r="I221" s="2313"/>
      <c r="J221" s="52"/>
      <c r="K221" s="96"/>
      <c r="L221" s="96"/>
      <c r="M221" s="96"/>
    </row>
    <row r="222" spans="1:17" s="28" customFormat="1" ht="52.5" customHeight="1" thickBot="1" x14ac:dyDescent="0.3">
      <c r="A222" s="2314" t="s">
        <v>79</v>
      </c>
      <c r="B222" s="2315"/>
      <c r="C222" s="2315"/>
      <c r="D222" s="2315"/>
      <c r="E222" s="2315"/>
      <c r="F222" s="2316"/>
      <c r="G222" s="1412" t="s">
        <v>339</v>
      </c>
      <c r="H222" s="469" t="s">
        <v>210</v>
      </c>
      <c r="I222" s="467" t="s">
        <v>250</v>
      </c>
      <c r="J222" s="2191"/>
      <c r="K222" s="2317"/>
      <c r="L222" s="2317"/>
      <c r="M222" s="2317"/>
    </row>
    <row r="223" spans="1:17" s="2" customFormat="1" ht="15.75" customHeight="1" x14ac:dyDescent="0.25">
      <c r="A223" s="2318" t="s">
        <v>80</v>
      </c>
      <c r="B223" s="2319"/>
      <c r="C223" s="2319"/>
      <c r="D223" s="2319"/>
      <c r="E223" s="2319"/>
      <c r="F223" s="2320"/>
      <c r="G223" s="361">
        <f t="shared" ref="G223:I223" si="15">+G224+G231+G232+G233+G234+G235</f>
        <v>25392.799999999999</v>
      </c>
      <c r="H223" s="360">
        <f t="shared" si="15"/>
        <v>20222</v>
      </c>
      <c r="I223" s="1230">
        <f t="shared" si="15"/>
        <v>19401.2</v>
      </c>
      <c r="J223" s="2189"/>
      <c r="K223" s="2285"/>
      <c r="L223" s="2285"/>
      <c r="M223" s="2285"/>
    </row>
    <row r="224" spans="1:17" s="2" customFormat="1" ht="15.75" customHeight="1" x14ac:dyDescent="0.25">
      <c r="A224" s="2300" t="s">
        <v>241</v>
      </c>
      <c r="B224" s="2301"/>
      <c r="C224" s="2301"/>
      <c r="D224" s="2301"/>
      <c r="E224" s="2301"/>
      <c r="F224" s="2301"/>
      <c r="G224" s="1413">
        <f>SUM(G225:G230)</f>
        <v>23852.7</v>
      </c>
      <c r="H224" s="560">
        <f t="shared" ref="H224:I224" si="16">SUM(H225:H230)</f>
        <v>20222</v>
      </c>
      <c r="I224" s="1231">
        <f t="shared" si="16"/>
        <v>19401.2</v>
      </c>
      <c r="J224" s="2189"/>
      <c r="K224" s="2189"/>
      <c r="L224" s="2189"/>
      <c r="M224" s="2189"/>
    </row>
    <row r="225" spans="1:17" s="2" customFormat="1" ht="15.75" customHeight="1" x14ac:dyDescent="0.25">
      <c r="A225" s="2302" t="s">
        <v>81</v>
      </c>
      <c r="B225" s="2303"/>
      <c r="C225" s="2303"/>
      <c r="D225" s="2303"/>
      <c r="E225" s="2303"/>
      <c r="F225" s="2304"/>
      <c r="G225" s="487">
        <f>SUMIF(F14:F215,"sb",G14:G215)</f>
        <v>10886.200000000003</v>
      </c>
      <c r="H225" s="397">
        <f>SUMIF(F14:F215,"sb",H14:H217)</f>
        <v>11324.000000000002</v>
      </c>
      <c r="I225" s="429">
        <f>SUMIF(F14:F215,"sb",I14:I217)</f>
        <v>11512.300000000001</v>
      </c>
      <c r="J225" s="2190"/>
      <c r="K225" s="2305"/>
      <c r="L225" s="2305"/>
      <c r="M225" s="2305"/>
      <c r="N225" s="486"/>
      <c r="O225" s="486"/>
    </row>
    <row r="226" spans="1:17" s="2" customFormat="1" ht="27.75" customHeight="1" x14ac:dyDescent="0.25">
      <c r="A226" s="2306" t="s">
        <v>216</v>
      </c>
      <c r="B226" s="2307"/>
      <c r="C226" s="2307"/>
      <c r="D226" s="2307"/>
      <c r="E226" s="2307"/>
      <c r="F226" s="2307"/>
      <c r="G226" s="1414">
        <f>SUMIF(F14:F215,"sb(f)",G14:G215)</f>
        <v>300</v>
      </c>
      <c r="H226" s="171">
        <f>SUMIF(F15:F217,"sb(f)",H15:H217)</f>
        <v>55.9</v>
      </c>
      <c r="I226" s="340">
        <f>SUMIF(F15:F217,"sb(f)",I15:I217)</f>
        <v>0</v>
      </c>
      <c r="J226" s="2190"/>
      <c r="K226" s="2190"/>
      <c r="L226" s="2190"/>
      <c r="M226" s="2190"/>
      <c r="N226" s="486"/>
      <c r="O226" s="486"/>
      <c r="P226" s="486"/>
      <c r="Q226" s="486"/>
    </row>
    <row r="227" spans="1:17" s="2" customFormat="1" ht="27.75" customHeight="1" x14ac:dyDescent="0.25">
      <c r="A227" s="2306" t="s">
        <v>193</v>
      </c>
      <c r="B227" s="2307"/>
      <c r="C227" s="2307"/>
      <c r="D227" s="2307"/>
      <c r="E227" s="2307"/>
      <c r="F227" s="2307"/>
      <c r="G227" s="1414">
        <f>SUMIF(F17:F215,"sb(es)",G17:G215)</f>
        <v>2855.1</v>
      </c>
      <c r="H227" s="171">
        <f>SUMIF(F20:F218,"sb(es)",H20:H218)</f>
        <v>919.90000000000009</v>
      </c>
      <c r="I227" s="340">
        <f>SUMIF(F20:F218,"sb(es)",I20:I218)</f>
        <v>42.4</v>
      </c>
      <c r="J227" s="2190"/>
      <c r="K227" s="2188"/>
      <c r="L227" s="2188"/>
      <c r="M227" s="2188"/>
      <c r="N227" s="486" t="s">
        <v>119</v>
      </c>
      <c r="O227" s="486"/>
      <c r="P227" s="486"/>
      <c r="Q227" s="486"/>
    </row>
    <row r="228" spans="1:17" s="2" customFormat="1" ht="30.75" customHeight="1" x14ac:dyDescent="0.25">
      <c r="A228" s="2306" t="s">
        <v>185</v>
      </c>
      <c r="B228" s="2307"/>
      <c r="C228" s="2307"/>
      <c r="D228" s="2307"/>
      <c r="E228" s="2307"/>
      <c r="F228" s="2307"/>
      <c r="G228" s="1414">
        <f>SUMIF(F15:F215,"SB(esa)",G15:G215)</f>
        <v>8</v>
      </c>
      <c r="H228" s="171">
        <f>SUMIF(F16:F217,"SB(esa)",H16:H217)</f>
        <v>0</v>
      </c>
      <c r="I228" s="207">
        <f>SUMIF(G16:G217,"SB(esa)",I16:I217)</f>
        <v>0</v>
      </c>
      <c r="J228" s="2188"/>
      <c r="K228" s="2188"/>
      <c r="L228" s="2188"/>
      <c r="M228" s="2188"/>
      <c r="N228" s="486"/>
      <c r="O228" s="486"/>
      <c r="P228" s="486"/>
      <c r="Q228" s="486"/>
    </row>
    <row r="229" spans="1:17" s="2" customFormat="1" ht="15.75" customHeight="1" x14ac:dyDescent="0.25">
      <c r="A229" s="2297" t="s">
        <v>82</v>
      </c>
      <c r="B229" s="2298"/>
      <c r="C229" s="2298"/>
      <c r="D229" s="2298"/>
      <c r="E229" s="2298"/>
      <c r="F229" s="2299"/>
      <c r="G229" s="338">
        <f>SUMIF(F14:F215,"sb(sp)",G14:G215)</f>
        <v>1689.8</v>
      </c>
      <c r="H229" s="171">
        <f>SUMIF(F14:F213,"sb(sp)",H14:H213)</f>
        <v>1656.4</v>
      </c>
      <c r="I229" s="340">
        <f>SUMIF(F14:F213,"sb(sp)",I14:I213)</f>
        <v>1666.4</v>
      </c>
      <c r="J229" s="2190"/>
      <c r="K229" s="2278"/>
      <c r="L229" s="2278"/>
      <c r="M229" s="2278"/>
      <c r="N229" s="486"/>
    </row>
    <row r="230" spans="1:17" s="2" customFormat="1" ht="27" customHeight="1" x14ac:dyDescent="0.25">
      <c r="A230" s="2297" t="s">
        <v>83</v>
      </c>
      <c r="B230" s="2298"/>
      <c r="C230" s="2298"/>
      <c r="D230" s="2298"/>
      <c r="E230" s="2298"/>
      <c r="F230" s="2299"/>
      <c r="G230" s="1414">
        <f>SUMIF(F14:F216,"sb(vb)",G14:G216)</f>
        <v>8113.5999999999995</v>
      </c>
      <c r="H230" s="171">
        <f>SUMIF(F14:F215,"sb(vb)",H14:H215)</f>
        <v>6265.8</v>
      </c>
      <c r="I230" s="340">
        <f>SUMIF(F14:F213,"sb(vb)",I14:I213)</f>
        <v>6180.1</v>
      </c>
      <c r="J230" s="2190"/>
      <c r="K230" s="2278"/>
      <c r="L230" s="2278"/>
      <c r="M230" s="2278"/>
    </row>
    <row r="231" spans="1:17" s="2" customFormat="1" ht="15.75" customHeight="1" x14ac:dyDescent="0.25">
      <c r="A231" s="2286" t="s">
        <v>141</v>
      </c>
      <c r="B231" s="2287"/>
      <c r="C231" s="2287"/>
      <c r="D231" s="2287"/>
      <c r="E231" s="2287"/>
      <c r="F231" s="2288"/>
      <c r="G231" s="558">
        <f>SUMIF(F14:F215,"sb(l)",G14:G215)</f>
        <v>855.30000000000007</v>
      </c>
      <c r="H231" s="556">
        <f>SUMIF(F14:F215,"sb(l)",H14:H215)</f>
        <v>0</v>
      </c>
      <c r="I231" s="559">
        <f>SUMIF(F14:F215,"sb(l)",I14:I215)</f>
        <v>0</v>
      </c>
      <c r="J231" s="2190"/>
      <c r="K231" s="2190"/>
      <c r="L231" s="2190"/>
      <c r="M231" s="2190"/>
    </row>
    <row r="232" spans="1:17" s="2" customFormat="1" ht="15.75" customHeight="1" x14ac:dyDescent="0.25">
      <c r="A232" s="2289" t="s">
        <v>311</v>
      </c>
      <c r="B232" s="2290"/>
      <c r="C232" s="2290"/>
      <c r="D232" s="2290"/>
      <c r="E232" s="2290"/>
      <c r="F232" s="2290"/>
      <c r="G232" s="558">
        <f>SUMIF(F14:F215,"sb(spl)",G14:G215)</f>
        <v>316</v>
      </c>
      <c r="H232" s="556">
        <f>SUMIF(G14:G215,"sb(spl)",H14:H215)</f>
        <v>0</v>
      </c>
      <c r="I232" s="559">
        <f>SUMIF(G15:G217,"sb(spl)",I15:I217)</f>
        <v>0</v>
      </c>
      <c r="J232" s="2190"/>
      <c r="K232" s="2190"/>
      <c r="L232" s="2190"/>
      <c r="M232" s="2190"/>
    </row>
    <row r="233" spans="1:17" s="2" customFormat="1" ht="15.75" customHeight="1" x14ac:dyDescent="0.25">
      <c r="A233" s="2286" t="s">
        <v>239</v>
      </c>
      <c r="B233" s="2287"/>
      <c r="C233" s="2287"/>
      <c r="D233" s="2287"/>
      <c r="E233" s="2287"/>
      <c r="F233" s="2288"/>
      <c r="G233" s="558">
        <f>SUMIF(F14:F215,"sb(vbl)",G14:G215)</f>
        <v>4.2</v>
      </c>
      <c r="H233" s="556">
        <f>SUMIF(F15:F217,"sb(vbl)",H15:H217)</f>
        <v>0</v>
      </c>
      <c r="I233" s="1415">
        <f>SUMIF(G15:G217,"sb(vbl)",I15:I217)</f>
        <v>0</v>
      </c>
      <c r="J233" s="2188"/>
      <c r="K233" s="2188"/>
      <c r="L233" s="2188"/>
      <c r="M233" s="2188"/>
    </row>
    <row r="234" spans="1:17" s="2" customFormat="1" ht="28.5" customHeight="1" x14ac:dyDescent="0.25">
      <c r="A234" s="2289" t="s">
        <v>229</v>
      </c>
      <c r="B234" s="2290"/>
      <c r="C234" s="2290"/>
      <c r="D234" s="2290"/>
      <c r="E234" s="2290"/>
      <c r="F234" s="2290"/>
      <c r="G234" s="558">
        <f>SUMIF(F14:F215,"sb(fl)",G14:G215)</f>
        <v>270.60000000000002</v>
      </c>
      <c r="H234" s="556">
        <f>SUMIF(F16:F218,"sb(fl)",H16:H218)</f>
        <v>0</v>
      </c>
      <c r="I234" s="1415">
        <f>SUMIF(G16:G218,"sb(fl)",I16:I218)</f>
        <v>0</v>
      </c>
      <c r="J234" s="2190"/>
      <c r="K234" s="2190"/>
      <c r="L234" s="2190"/>
      <c r="M234" s="2190"/>
    </row>
    <row r="235" spans="1:17" s="2" customFormat="1" ht="30.75" customHeight="1" thickBot="1" x14ac:dyDescent="0.3">
      <c r="A235" s="2291" t="s">
        <v>240</v>
      </c>
      <c r="B235" s="2292"/>
      <c r="C235" s="2292"/>
      <c r="D235" s="2292"/>
      <c r="E235" s="2292"/>
      <c r="F235" s="2293"/>
      <c r="G235" s="1416">
        <f>SUMIF(F14:F215,"sb(esl)",G14:G215)</f>
        <v>93.999999999999986</v>
      </c>
      <c r="H235" s="557">
        <f>SUMIF(F14:F215,"sb(esl)",H14:H215)</f>
        <v>0</v>
      </c>
      <c r="I235" s="1417">
        <f>SUMIF(G14:G215,"sb(esl)",I14:I215)</f>
        <v>0</v>
      </c>
      <c r="J235" s="2188"/>
      <c r="K235" s="2188"/>
      <c r="L235" s="2188"/>
      <c r="M235" s="2188"/>
    </row>
    <row r="236" spans="1:17" s="2" customFormat="1" ht="15.75" customHeight="1" thickBot="1" x14ac:dyDescent="0.3">
      <c r="A236" s="2294" t="s">
        <v>84</v>
      </c>
      <c r="B236" s="2295"/>
      <c r="C236" s="2295"/>
      <c r="D236" s="2295"/>
      <c r="E236" s="2295"/>
      <c r="F236" s="2296"/>
      <c r="G236" s="304">
        <f>SUM(G237:G239)</f>
        <v>38947.5</v>
      </c>
      <c r="H236" s="307">
        <f t="shared" ref="H236:I236" si="17">SUM(H237:H239)</f>
        <v>34659.700000000004</v>
      </c>
      <c r="I236" s="339">
        <f t="shared" si="17"/>
        <v>34299.700000000004</v>
      </c>
      <c r="J236" s="2188"/>
      <c r="K236" s="2188"/>
      <c r="L236" s="2188"/>
      <c r="M236" s="2188"/>
    </row>
    <row r="237" spans="1:17" s="2" customFormat="1" ht="15.75" customHeight="1" x14ac:dyDescent="0.25">
      <c r="A237" s="2297" t="s">
        <v>125</v>
      </c>
      <c r="B237" s="2298"/>
      <c r="C237" s="2298"/>
      <c r="D237" s="2298"/>
      <c r="E237" s="2298"/>
      <c r="F237" s="2299"/>
      <c r="G237" s="1418">
        <f>SUMIF(F13:F215,"es",G13:G215)</f>
        <v>119.30000000000001</v>
      </c>
      <c r="H237" s="345">
        <f>SUMIF(F14:F213,"es",H14:H213)</f>
        <v>363</v>
      </c>
      <c r="I237" s="342">
        <f>SUMIF(F14:F213,"es",I14:I213)</f>
        <v>0</v>
      </c>
      <c r="J237" s="81"/>
      <c r="K237" s="2285"/>
      <c r="L237" s="2285"/>
      <c r="M237" s="2285"/>
    </row>
    <row r="238" spans="1:17" s="2" customFormat="1" ht="15.75" customHeight="1" x14ac:dyDescent="0.25">
      <c r="A238" s="2275" t="s">
        <v>85</v>
      </c>
      <c r="B238" s="2276"/>
      <c r="C238" s="2276"/>
      <c r="D238" s="2276"/>
      <c r="E238" s="2276"/>
      <c r="F238" s="2277"/>
      <c r="G238" s="338">
        <f>SUMIF(F14:F215,"lrvb",G14:G215)</f>
        <v>38823.199999999997</v>
      </c>
      <c r="H238" s="344">
        <f>SUMIF(F14:F215,"lrvb",H14:H215)</f>
        <v>34291.700000000004</v>
      </c>
      <c r="I238" s="341">
        <f>SUMIF(F14:F215,"lrvb",I14:I215)</f>
        <v>34294.700000000004</v>
      </c>
      <c r="J238" s="53"/>
      <c r="K238" s="2278"/>
      <c r="L238" s="2278"/>
      <c r="M238" s="2278"/>
    </row>
    <row r="239" spans="1:17" s="2" customFormat="1" ht="15.75" customHeight="1" thickBot="1" x14ac:dyDescent="0.3">
      <c r="A239" s="2279" t="s">
        <v>306</v>
      </c>
      <c r="B239" s="2280"/>
      <c r="C239" s="2280"/>
      <c r="D239" s="2280"/>
      <c r="E239" s="2280"/>
      <c r="F239" s="2281"/>
      <c r="G239" s="1419">
        <f>SUMIF(F14:F215,"kt",G14:G215)</f>
        <v>5</v>
      </c>
      <c r="H239" s="185">
        <f>SUMIF(F14:F213,"kt",H14:H213)</f>
        <v>5</v>
      </c>
      <c r="I239" s="343">
        <f>SUMIF(F14:F213,"kt",I14:I213)</f>
        <v>5</v>
      </c>
      <c r="J239" s="53"/>
      <c r="K239" s="2278"/>
      <c r="L239" s="2278"/>
      <c r="M239" s="2278"/>
    </row>
    <row r="240" spans="1:17" s="2" customFormat="1" ht="15.75" customHeight="1" thickBot="1" x14ac:dyDescent="0.3">
      <c r="A240" s="2282" t="s">
        <v>86</v>
      </c>
      <c r="B240" s="2283"/>
      <c r="C240" s="2283"/>
      <c r="D240" s="2283"/>
      <c r="E240" s="2283"/>
      <c r="F240" s="2284"/>
      <c r="G240" s="184">
        <f t="shared" ref="G240:I240" si="18">G223+G236</f>
        <v>64340.3</v>
      </c>
      <c r="H240" s="172">
        <f t="shared" si="18"/>
        <v>54881.700000000004</v>
      </c>
      <c r="I240" s="468">
        <f t="shared" si="18"/>
        <v>53700.900000000009</v>
      </c>
      <c r="J240" s="80"/>
      <c r="K240" s="2285"/>
      <c r="L240" s="2285"/>
      <c r="M240" s="2285"/>
    </row>
    <row r="241" spans="6:17" x14ac:dyDescent="0.25">
      <c r="F241" s="2270" t="s">
        <v>328</v>
      </c>
      <c r="G241" s="2270"/>
      <c r="H241" s="2270"/>
      <c r="I241" s="2270"/>
      <c r="J241" s="2270"/>
    </row>
    <row r="242" spans="6:17" x14ac:dyDescent="0.25">
      <c r="G242" s="1183"/>
      <c r="H242" s="1183"/>
      <c r="I242" s="1183"/>
      <c r="J242" s="1184"/>
    </row>
    <row r="243" spans="6:17" x14ac:dyDescent="0.25">
      <c r="G243" s="1185"/>
      <c r="H243" s="1185"/>
      <c r="I243" s="1185"/>
      <c r="J243" s="1184"/>
    </row>
    <row r="244" spans="6:17" x14ac:dyDescent="0.25">
      <c r="F244" s="1186"/>
      <c r="G244" s="1187"/>
      <c r="H244" s="1188"/>
      <c r="I244" s="2271"/>
      <c r="J244" s="2271"/>
      <c r="Q244" s="477"/>
    </row>
    <row r="245" spans="6:17" x14ac:dyDescent="0.25">
      <c r="G245" s="1185"/>
      <c r="H245" s="1185"/>
      <c r="I245" s="1185"/>
      <c r="J245" s="1184"/>
    </row>
    <row r="246" spans="6:17" x14ac:dyDescent="0.25">
      <c r="G246" s="1185"/>
      <c r="H246" s="1183"/>
      <c r="I246" s="1183"/>
      <c r="J246" s="1184" t="s">
        <v>302</v>
      </c>
    </row>
    <row r="248" spans="6:17" x14ac:dyDescent="0.25">
      <c r="G248" s="83"/>
      <c r="H248" s="83"/>
      <c r="I248" s="83"/>
    </row>
  </sheetData>
  <mergeCells count="208">
    <mergeCell ref="A3:M3"/>
    <mergeCell ref="A4:M4"/>
    <mergeCell ref="A5:M5"/>
    <mergeCell ref="A6:M6"/>
    <mergeCell ref="A7:A9"/>
    <mergeCell ref="B7:B9"/>
    <mergeCell ref="C7:C9"/>
    <mergeCell ref="D7:D9"/>
    <mergeCell ref="A11:M11"/>
    <mergeCell ref="B12:M12"/>
    <mergeCell ref="C13:M13"/>
    <mergeCell ref="D14:D18"/>
    <mergeCell ref="J14:J15"/>
    <mergeCell ref="J16:J17"/>
    <mergeCell ref="H7:H9"/>
    <mergeCell ref="I7:I9"/>
    <mergeCell ref="J7:M7"/>
    <mergeCell ref="J8:J9"/>
    <mergeCell ref="K8:M8"/>
    <mergeCell ref="A10:M10"/>
    <mergeCell ref="E7:E9"/>
    <mergeCell ref="F7:F9"/>
    <mergeCell ref="G7:G9"/>
    <mergeCell ref="D34:D35"/>
    <mergeCell ref="E34:E35"/>
    <mergeCell ref="J34:J35"/>
    <mergeCell ref="A36:A37"/>
    <mergeCell ref="B36:B37"/>
    <mergeCell ref="D36:D37"/>
    <mergeCell ref="E36:E37"/>
    <mergeCell ref="D20:D23"/>
    <mergeCell ref="J22:J23"/>
    <mergeCell ref="J29:J31"/>
    <mergeCell ref="D32:D33"/>
    <mergeCell ref="J32:J33"/>
    <mergeCell ref="E24:E28"/>
    <mergeCell ref="D42:D44"/>
    <mergeCell ref="E42:E44"/>
    <mergeCell ref="D45:D46"/>
    <mergeCell ref="E45:E46"/>
    <mergeCell ref="A38:A40"/>
    <mergeCell ref="B38:B40"/>
    <mergeCell ref="D38:D41"/>
    <mergeCell ref="E38:E40"/>
    <mergeCell ref="J45:J46"/>
    <mergeCell ref="J38:J40"/>
    <mergeCell ref="D48:D49"/>
    <mergeCell ref="E49:F49"/>
    <mergeCell ref="A50:A51"/>
    <mergeCell ref="B50:B51"/>
    <mergeCell ref="C50:C51"/>
    <mergeCell ref="D50:D51"/>
    <mergeCell ref="E50:E51"/>
    <mergeCell ref="A56:A58"/>
    <mergeCell ref="B56:B58"/>
    <mergeCell ref="C56:C58"/>
    <mergeCell ref="D56:D58"/>
    <mergeCell ref="D52:D53"/>
    <mergeCell ref="J52:J53"/>
    <mergeCell ref="A54:A55"/>
    <mergeCell ref="B54:B55"/>
    <mergeCell ref="C54:C55"/>
    <mergeCell ref="D54:D55"/>
    <mergeCell ref="J54:J55"/>
    <mergeCell ref="J56:J58"/>
    <mergeCell ref="J75:J76"/>
    <mergeCell ref="E77:E78"/>
    <mergeCell ref="J68:J70"/>
    <mergeCell ref="D86:D87"/>
    <mergeCell ref="C59:F59"/>
    <mergeCell ref="J59:M59"/>
    <mergeCell ref="C60:M60"/>
    <mergeCell ref="D71:D73"/>
    <mergeCell ref="D61:D68"/>
    <mergeCell ref="E61:E70"/>
    <mergeCell ref="D96:D97"/>
    <mergeCell ref="D98:D99"/>
    <mergeCell ref="K68:K70"/>
    <mergeCell ref="L68:L70"/>
    <mergeCell ref="M68:M70"/>
    <mergeCell ref="D100:D101"/>
    <mergeCell ref="D102:D105"/>
    <mergeCell ref="J102:J103"/>
    <mergeCell ref="J104:J105"/>
    <mergeCell ref="A92:A94"/>
    <mergeCell ref="B92:B94"/>
    <mergeCell ref="C92:C94"/>
    <mergeCell ref="D92:D94"/>
    <mergeCell ref="E92:E94"/>
    <mergeCell ref="D106:D107"/>
    <mergeCell ref="J107:J108"/>
    <mergeCell ref="J110:J111"/>
    <mergeCell ref="D111:F111"/>
    <mergeCell ref="A112:A113"/>
    <mergeCell ref="B112:B113"/>
    <mergeCell ref="C112:C113"/>
    <mergeCell ref="D112:D113"/>
    <mergeCell ref="E112:E113"/>
    <mergeCell ref="D126:D127"/>
    <mergeCell ref="A129:A130"/>
    <mergeCell ref="B129:B130"/>
    <mergeCell ref="D129:D131"/>
    <mergeCell ref="E129:E132"/>
    <mergeCell ref="J112:J113"/>
    <mergeCell ref="D114:D115"/>
    <mergeCell ref="D117:D118"/>
    <mergeCell ref="D120:D121"/>
    <mergeCell ref="D124:D125"/>
    <mergeCell ref="A140:A144"/>
    <mergeCell ref="B140:B144"/>
    <mergeCell ref="C140:C144"/>
    <mergeCell ref="D140:D144"/>
    <mergeCell ref="E140:E144"/>
    <mergeCell ref="J129:J130"/>
    <mergeCell ref="J136:J137"/>
    <mergeCell ref="D138:D139"/>
    <mergeCell ref="J138:J139"/>
    <mergeCell ref="A149:A151"/>
    <mergeCell ref="B149:B151"/>
    <mergeCell ref="C149:C151"/>
    <mergeCell ref="D149:D151"/>
    <mergeCell ref="A145:A148"/>
    <mergeCell ref="B145:B148"/>
    <mergeCell ref="C145:C148"/>
    <mergeCell ref="D145:D148"/>
    <mergeCell ref="E145:E148"/>
    <mergeCell ref="D163:D165"/>
    <mergeCell ref="D166:D168"/>
    <mergeCell ref="E166:E167"/>
    <mergeCell ref="C152:F152"/>
    <mergeCell ref="J152:M152"/>
    <mergeCell ref="C153:M153"/>
    <mergeCell ref="D159:D160"/>
    <mergeCell ref="D161:D162"/>
    <mergeCell ref="J145:J146"/>
    <mergeCell ref="J179:M179"/>
    <mergeCell ref="C180:F180"/>
    <mergeCell ref="J180:M180"/>
    <mergeCell ref="C181:M181"/>
    <mergeCell ref="D187:D189"/>
    <mergeCell ref="J189:J190"/>
    <mergeCell ref="G170:G171"/>
    <mergeCell ref="H170:H171"/>
    <mergeCell ref="I170:I171"/>
    <mergeCell ref="D176:D177"/>
    <mergeCell ref="D172:D173"/>
    <mergeCell ref="D174:D175"/>
    <mergeCell ref="D170:D171"/>
    <mergeCell ref="F170:F171"/>
    <mergeCell ref="D198:F198"/>
    <mergeCell ref="D199:D201"/>
    <mergeCell ref="E199:E202"/>
    <mergeCell ref="D202:D203"/>
    <mergeCell ref="D191:D193"/>
    <mergeCell ref="E191:E192"/>
    <mergeCell ref="D194:D197"/>
    <mergeCell ref="E194:E195"/>
    <mergeCell ref="D179:F179"/>
    <mergeCell ref="D211:D213"/>
    <mergeCell ref="J211:J213"/>
    <mergeCell ref="D215:D217"/>
    <mergeCell ref="C218:F218"/>
    <mergeCell ref="J218:M218"/>
    <mergeCell ref="C219:F219"/>
    <mergeCell ref="J219:M219"/>
    <mergeCell ref="D204:D205"/>
    <mergeCell ref="J204:J205"/>
    <mergeCell ref="D206:D207"/>
    <mergeCell ref="J206:J207"/>
    <mergeCell ref="D208:D209"/>
    <mergeCell ref="J208:J209"/>
    <mergeCell ref="A230:F230"/>
    <mergeCell ref="K230:M230"/>
    <mergeCell ref="A223:F223"/>
    <mergeCell ref="K223:M223"/>
    <mergeCell ref="A224:F224"/>
    <mergeCell ref="A225:F225"/>
    <mergeCell ref="K225:M225"/>
    <mergeCell ref="A226:F226"/>
    <mergeCell ref="B220:F220"/>
    <mergeCell ref="J220:M220"/>
    <mergeCell ref="A221:I221"/>
    <mergeCell ref="A222:F222"/>
    <mergeCell ref="K222:M222"/>
    <mergeCell ref="F241:J241"/>
    <mergeCell ref="A240:F240"/>
    <mergeCell ref="K240:M240"/>
    <mergeCell ref="I244:J244"/>
    <mergeCell ref="J1:M1"/>
    <mergeCell ref="J43:J44"/>
    <mergeCell ref="D154:D157"/>
    <mergeCell ref="E187:E188"/>
    <mergeCell ref="A237:F237"/>
    <mergeCell ref="K237:M237"/>
    <mergeCell ref="A238:F238"/>
    <mergeCell ref="K238:M238"/>
    <mergeCell ref="A239:F239"/>
    <mergeCell ref="K239:M239"/>
    <mergeCell ref="A231:F231"/>
    <mergeCell ref="A232:F232"/>
    <mergeCell ref="A233:F233"/>
    <mergeCell ref="A234:F234"/>
    <mergeCell ref="A235:F235"/>
    <mergeCell ref="A236:F236"/>
    <mergeCell ref="A227:F227"/>
    <mergeCell ref="A228:F228"/>
    <mergeCell ref="A229:F229"/>
    <mergeCell ref="K229:M229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82" orientation="portrait" r:id="rId1"/>
  <rowBreaks count="7" manualBreakCount="7">
    <brk id="27" max="12" man="1"/>
    <brk id="55" max="12" man="1"/>
    <brk id="87" max="12" man="1"/>
    <brk id="116" max="12" man="1"/>
    <brk id="144" max="12" man="1"/>
    <brk id="175" max="12" man="1"/>
    <brk id="210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7"/>
  <sheetViews>
    <sheetView zoomScaleNormal="100" zoomScaleSheetLayoutView="100" workbookViewId="0">
      <selection activeCell="R17" sqref="R17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175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4"/>
      <c r="N1" s="1324"/>
      <c r="O1" s="1324"/>
      <c r="P1" s="2684" t="s">
        <v>330</v>
      </c>
      <c r="Q1" s="2684"/>
      <c r="R1" s="2684"/>
      <c r="S1" s="2684"/>
      <c r="T1" s="2684"/>
    </row>
    <row r="2" spans="1:23" s="70" customFormat="1" ht="16.5" customHeight="1" x14ac:dyDescent="0.25">
      <c r="A2" s="2545" t="s">
        <v>312</v>
      </c>
      <c r="B2" s="2545"/>
      <c r="C2" s="2545"/>
      <c r="D2" s="2545"/>
      <c r="E2" s="2545"/>
      <c r="F2" s="2545"/>
      <c r="G2" s="2545"/>
      <c r="H2" s="2545"/>
      <c r="I2" s="2545"/>
      <c r="J2" s="2545"/>
      <c r="K2" s="2545"/>
      <c r="L2" s="2545"/>
      <c r="M2" s="2545"/>
      <c r="N2" s="2545"/>
      <c r="O2" s="2545"/>
      <c r="P2" s="2545"/>
      <c r="Q2" s="2545"/>
      <c r="R2" s="2545"/>
      <c r="S2" s="2545"/>
      <c r="T2" s="2545"/>
    </row>
    <row r="3" spans="1:23" s="71" customFormat="1" ht="16.5" customHeight="1" x14ac:dyDescent="0.25">
      <c r="A3" s="2546" t="s">
        <v>0</v>
      </c>
      <c r="B3" s="2546"/>
      <c r="C3" s="2546"/>
      <c r="D3" s="2546"/>
      <c r="E3" s="2546"/>
      <c r="F3" s="2546"/>
      <c r="G3" s="2546"/>
      <c r="H3" s="2546"/>
      <c r="I3" s="2546"/>
      <c r="J3" s="2546"/>
      <c r="K3" s="2546"/>
      <c r="L3" s="2546"/>
      <c r="M3" s="2546"/>
      <c r="N3" s="2546"/>
      <c r="O3" s="2546"/>
      <c r="P3" s="2546"/>
      <c r="Q3" s="2546"/>
      <c r="R3" s="2546"/>
      <c r="S3" s="2546"/>
      <c r="T3" s="2546"/>
    </row>
    <row r="4" spans="1:23" s="71" customFormat="1" ht="16.5" customHeight="1" x14ac:dyDescent="0.25">
      <c r="A4" s="2547" t="s">
        <v>1</v>
      </c>
      <c r="B4" s="2547"/>
      <c r="C4" s="2547"/>
      <c r="D4" s="2547"/>
      <c r="E4" s="2547"/>
      <c r="F4" s="2547"/>
      <c r="G4" s="2547"/>
      <c r="H4" s="2547"/>
      <c r="I4" s="2547"/>
      <c r="J4" s="2547"/>
      <c r="K4" s="2547"/>
      <c r="L4" s="2547"/>
      <c r="M4" s="2547"/>
      <c r="N4" s="2547"/>
      <c r="O4" s="2547"/>
      <c r="P4" s="2547"/>
      <c r="Q4" s="2547"/>
      <c r="R4" s="2547"/>
      <c r="S4" s="2547"/>
      <c r="T4" s="2547"/>
    </row>
    <row r="5" spans="1:23" s="2" customFormat="1" ht="21.75" customHeight="1" thickBot="1" x14ac:dyDescent="0.25">
      <c r="A5" s="2548" t="s">
        <v>2</v>
      </c>
      <c r="B5" s="2548"/>
      <c r="C5" s="2548"/>
      <c r="D5" s="2548"/>
      <c r="E5" s="2548"/>
      <c r="F5" s="2548"/>
      <c r="G5" s="2548"/>
      <c r="H5" s="2548"/>
      <c r="I5" s="2548"/>
      <c r="J5" s="2548"/>
      <c r="K5" s="2548"/>
      <c r="L5" s="2548"/>
      <c r="M5" s="2548"/>
      <c r="N5" s="2548"/>
      <c r="O5" s="2548"/>
      <c r="P5" s="2548"/>
      <c r="Q5" s="2548"/>
      <c r="R5" s="2548"/>
      <c r="S5" s="2548"/>
      <c r="T5" s="2548"/>
    </row>
    <row r="6" spans="1:23" s="3" customFormat="1" ht="18.75" customHeight="1" thickBot="1" x14ac:dyDescent="0.3">
      <c r="A6" s="2549" t="s">
        <v>3</v>
      </c>
      <c r="B6" s="2552" t="s">
        <v>4</v>
      </c>
      <c r="C6" s="2555" t="s">
        <v>5</v>
      </c>
      <c r="D6" s="2558" t="s">
        <v>6</v>
      </c>
      <c r="E6" s="2561" t="s">
        <v>7</v>
      </c>
      <c r="F6" s="2539" t="s">
        <v>9</v>
      </c>
      <c r="G6" s="2697" t="s">
        <v>331</v>
      </c>
      <c r="H6" s="2700" t="s">
        <v>332</v>
      </c>
      <c r="I6" s="2615" t="s">
        <v>333</v>
      </c>
      <c r="J6" s="2697" t="s">
        <v>208</v>
      </c>
      <c r="K6" s="2700" t="s">
        <v>341</v>
      </c>
      <c r="L6" s="2685" t="s">
        <v>333</v>
      </c>
      <c r="M6" s="2685" t="s">
        <v>249</v>
      </c>
      <c r="N6" s="2685" t="s">
        <v>249</v>
      </c>
      <c r="O6" s="2688" t="s">
        <v>333</v>
      </c>
      <c r="P6" s="2618" t="s">
        <v>10</v>
      </c>
      <c r="Q6" s="2619"/>
      <c r="R6" s="2619"/>
      <c r="S6" s="2619"/>
      <c r="T6" s="2691" t="s">
        <v>336</v>
      </c>
    </row>
    <row r="7" spans="1:23" s="3" customFormat="1" ht="17.25" customHeight="1" x14ac:dyDescent="0.25">
      <c r="A7" s="2550"/>
      <c r="B7" s="2553"/>
      <c r="C7" s="2556"/>
      <c r="D7" s="2559"/>
      <c r="E7" s="2562"/>
      <c r="F7" s="2540"/>
      <c r="G7" s="2698"/>
      <c r="H7" s="2701"/>
      <c r="I7" s="2616"/>
      <c r="J7" s="2698"/>
      <c r="K7" s="2701"/>
      <c r="L7" s="2686"/>
      <c r="M7" s="2686"/>
      <c r="N7" s="2686"/>
      <c r="O7" s="2689"/>
      <c r="P7" s="2691" t="s">
        <v>6</v>
      </c>
      <c r="Q7" s="2694" t="s">
        <v>11</v>
      </c>
      <c r="R7" s="2695"/>
      <c r="S7" s="2696"/>
      <c r="T7" s="2692"/>
    </row>
    <row r="8" spans="1:23" s="3" customFormat="1" ht="82.5" customHeight="1" thickBot="1" x14ac:dyDescent="0.3">
      <c r="A8" s="2551"/>
      <c r="B8" s="2554"/>
      <c r="C8" s="2557"/>
      <c r="D8" s="2560"/>
      <c r="E8" s="2563"/>
      <c r="F8" s="2541"/>
      <c r="G8" s="2699"/>
      <c r="H8" s="2702"/>
      <c r="I8" s="2617"/>
      <c r="J8" s="2699"/>
      <c r="K8" s="2702"/>
      <c r="L8" s="2687"/>
      <c r="M8" s="2687"/>
      <c r="N8" s="2687"/>
      <c r="O8" s="2690"/>
      <c r="P8" s="2693"/>
      <c r="Q8" s="1919" t="s">
        <v>154</v>
      </c>
      <c r="R8" s="563" t="s">
        <v>211</v>
      </c>
      <c r="S8" s="661" t="s">
        <v>248</v>
      </c>
      <c r="T8" s="2693"/>
    </row>
    <row r="9" spans="1:23" s="2" customFormat="1" ht="15.75" customHeight="1" x14ac:dyDescent="0.25">
      <c r="A9" s="2505" t="s">
        <v>12</v>
      </c>
      <c r="B9" s="2506"/>
      <c r="C9" s="2506"/>
      <c r="D9" s="2506"/>
      <c r="E9" s="2506"/>
      <c r="F9" s="2506"/>
      <c r="G9" s="2506"/>
      <c r="H9" s="2506"/>
      <c r="I9" s="2506"/>
      <c r="J9" s="2506"/>
      <c r="K9" s="2506"/>
      <c r="L9" s="2506"/>
      <c r="M9" s="2506"/>
      <c r="N9" s="2506"/>
      <c r="O9" s="2506"/>
      <c r="P9" s="2506"/>
      <c r="Q9" s="2506"/>
      <c r="R9" s="2506"/>
      <c r="S9" s="2506"/>
      <c r="T9" s="2507"/>
      <c r="W9" s="3"/>
    </row>
    <row r="10" spans="1:23" s="2" customFormat="1" ht="15.75" customHeight="1" x14ac:dyDescent="0.25">
      <c r="A10" s="2508" t="s">
        <v>13</v>
      </c>
      <c r="B10" s="2509"/>
      <c r="C10" s="2509"/>
      <c r="D10" s="2509"/>
      <c r="E10" s="2509"/>
      <c r="F10" s="2509"/>
      <c r="G10" s="2509"/>
      <c r="H10" s="2509"/>
      <c r="I10" s="2509"/>
      <c r="J10" s="2509"/>
      <c r="K10" s="2509"/>
      <c r="L10" s="2509"/>
      <c r="M10" s="2509"/>
      <c r="N10" s="2509"/>
      <c r="O10" s="2509"/>
      <c r="P10" s="2509"/>
      <c r="Q10" s="2509"/>
      <c r="R10" s="2509"/>
      <c r="S10" s="2509"/>
      <c r="T10" s="2510"/>
      <c r="U10" s="3"/>
    </row>
    <row r="11" spans="1:23" s="3" customFormat="1" ht="15.75" customHeight="1" x14ac:dyDescent="0.25">
      <c r="A11" s="555" t="s">
        <v>14</v>
      </c>
      <c r="B11" s="2511" t="s">
        <v>15</v>
      </c>
      <c r="C11" s="2511"/>
      <c r="D11" s="2511"/>
      <c r="E11" s="2511"/>
      <c r="F11" s="2511"/>
      <c r="G11" s="2511"/>
      <c r="H11" s="2511"/>
      <c r="I11" s="2511"/>
      <c r="J11" s="2511"/>
      <c r="K11" s="2511"/>
      <c r="L11" s="2511"/>
      <c r="M11" s="2511"/>
      <c r="N11" s="2511"/>
      <c r="O11" s="2511"/>
      <c r="P11" s="2511"/>
      <c r="Q11" s="2511"/>
      <c r="R11" s="2511"/>
      <c r="S11" s="2511"/>
      <c r="T11" s="2512"/>
    </row>
    <row r="12" spans="1:23" s="3" customFormat="1" ht="15.75" customHeight="1" thickBot="1" x14ac:dyDescent="0.3">
      <c r="A12" s="2147" t="s">
        <v>14</v>
      </c>
      <c r="B12" s="554" t="s">
        <v>14</v>
      </c>
      <c r="C12" s="2513" t="s">
        <v>16</v>
      </c>
      <c r="D12" s="2514"/>
      <c r="E12" s="2514"/>
      <c r="F12" s="2514"/>
      <c r="G12" s="2515"/>
      <c r="H12" s="2515"/>
      <c r="I12" s="2515"/>
      <c r="J12" s="2515"/>
      <c r="K12" s="2515"/>
      <c r="L12" s="2515"/>
      <c r="M12" s="2515"/>
      <c r="N12" s="2515"/>
      <c r="O12" s="2515"/>
      <c r="P12" s="2514"/>
      <c r="Q12" s="2514"/>
      <c r="R12" s="2514"/>
      <c r="S12" s="2514"/>
      <c r="T12" s="2516"/>
    </row>
    <row r="13" spans="1:23" s="3" customFormat="1" ht="16.5" customHeight="1" x14ac:dyDescent="0.25">
      <c r="A13" s="2146" t="s">
        <v>14</v>
      </c>
      <c r="B13" s="6" t="s">
        <v>14</v>
      </c>
      <c r="C13" s="2152" t="s">
        <v>14</v>
      </c>
      <c r="D13" s="2399" t="s">
        <v>17</v>
      </c>
      <c r="E13" s="1010"/>
      <c r="F13" s="1925" t="s">
        <v>21</v>
      </c>
      <c r="G13" s="94">
        <f>844.6+838.2+166.4</f>
        <v>1849.2000000000003</v>
      </c>
      <c r="H13" s="159">
        <f>844.6+838.2+166.4</f>
        <v>1849.2000000000003</v>
      </c>
      <c r="I13" s="95"/>
      <c r="J13" s="151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579" t="s">
        <v>22</v>
      </c>
      <c r="Q13" s="1296">
        <v>1180</v>
      </c>
      <c r="R13" s="394">
        <v>1180</v>
      </c>
      <c r="S13" s="65">
        <v>1180</v>
      </c>
      <c r="T13" s="1824"/>
      <c r="U13" s="475"/>
      <c r="V13" s="475"/>
    </row>
    <row r="14" spans="1:23" s="3" customFormat="1" ht="16.5" customHeight="1" x14ac:dyDescent="0.25">
      <c r="A14" s="2141"/>
      <c r="B14" s="7"/>
      <c r="C14" s="2152"/>
      <c r="D14" s="2399"/>
      <c r="E14" s="324"/>
      <c r="F14" s="1926" t="s">
        <v>140</v>
      </c>
      <c r="G14" s="99">
        <f>180+200</f>
        <v>380</v>
      </c>
      <c r="H14" s="140">
        <f>180+200</f>
        <v>380</v>
      </c>
      <c r="I14" s="209"/>
      <c r="J14" s="1448"/>
      <c r="K14" s="140"/>
      <c r="L14" s="1448"/>
      <c r="M14" s="99"/>
      <c r="N14" s="140"/>
      <c r="O14" s="209"/>
      <c r="P14" s="2670"/>
      <c r="Q14" s="1297"/>
      <c r="R14" s="1292"/>
      <c r="S14" s="66"/>
      <c r="T14" s="1825"/>
      <c r="U14" s="475"/>
    </row>
    <row r="15" spans="1:23" s="3" customFormat="1" ht="20.25" customHeight="1" x14ac:dyDescent="0.25">
      <c r="A15" s="2141"/>
      <c r="B15" s="7"/>
      <c r="C15" s="2152"/>
      <c r="D15" s="2399"/>
      <c r="E15" s="324"/>
      <c r="F15" s="2019" t="s">
        <v>19</v>
      </c>
      <c r="G15" s="2020"/>
      <c r="H15" s="1920">
        <v>927.5</v>
      </c>
      <c r="I15" s="2024">
        <f>+H15-G15</f>
        <v>927.5</v>
      </c>
      <c r="J15" s="1448"/>
      <c r="K15" s="140"/>
      <c r="L15" s="1448"/>
      <c r="M15" s="99"/>
      <c r="N15" s="140"/>
      <c r="O15" s="209"/>
      <c r="P15" s="2627" t="s">
        <v>23</v>
      </c>
      <c r="Q15" s="202">
        <v>3210</v>
      </c>
      <c r="R15" s="286">
        <v>3210</v>
      </c>
      <c r="S15" s="235">
        <v>3210</v>
      </c>
      <c r="T15" s="1826"/>
      <c r="U15" s="475"/>
    </row>
    <row r="16" spans="1:23" s="3" customFormat="1" ht="20.25" customHeight="1" x14ac:dyDescent="0.25">
      <c r="A16" s="2141"/>
      <c r="B16" s="7"/>
      <c r="C16" s="2152"/>
      <c r="D16" s="2399"/>
      <c r="E16" s="324"/>
      <c r="F16" s="109"/>
      <c r="G16" s="82"/>
      <c r="H16" s="156"/>
      <c r="I16" s="193"/>
      <c r="J16" s="147"/>
      <c r="K16" s="156"/>
      <c r="L16" s="147"/>
      <c r="M16" s="82"/>
      <c r="N16" s="156"/>
      <c r="O16" s="193"/>
      <c r="P16" s="2683"/>
      <c r="Q16" s="1297"/>
      <c r="R16" s="1292"/>
      <c r="S16" s="66"/>
      <c r="T16" s="1825"/>
    </row>
    <row r="17" spans="1:22" s="3" customFormat="1" ht="54" customHeight="1" x14ac:dyDescent="0.25">
      <c r="A17" s="2141"/>
      <c r="B17" s="7"/>
      <c r="C17" s="2152"/>
      <c r="D17" s="2399"/>
      <c r="E17" s="324"/>
      <c r="F17" s="109"/>
      <c r="G17" s="39"/>
      <c r="H17" s="155"/>
      <c r="I17" s="192"/>
      <c r="J17" s="146"/>
      <c r="K17" s="155"/>
      <c r="L17" s="146"/>
      <c r="M17" s="39"/>
      <c r="N17" s="155"/>
      <c r="O17" s="192"/>
      <c r="P17" s="35" t="s">
        <v>24</v>
      </c>
      <c r="Q17" s="278">
        <v>55</v>
      </c>
      <c r="R17" s="386">
        <v>55</v>
      </c>
      <c r="S17" s="382">
        <v>55</v>
      </c>
      <c r="T17" s="1827"/>
    </row>
    <row r="18" spans="1:22" s="3" customFormat="1" ht="198.75" customHeight="1" x14ac:dyDescent="0.25">
      <c r="A18" s="2141"/>
      <c r="B18" s="7"/>
      <c r="C18" s="2152"/>
      <c r="D18" s="2139"/>
      <c r="E18" s="324"/>
      <c r="F18" s="109"/>
      <c r="G18" s="39"/>
      <c r="H18" s="155"/>
      <c r="I18" s="192"/>
      <c r="J18" s="146"/>
      <c r="K18" s="155"/>
      <c r="L18" s="146"/>
      <c r="M18" s="39"/>
      <c r="N18" s="155"/>
      <c r="O18" s="192"/>
      <c r="P18" s="2021" t="s">
        <v>350</v>
      </c>
      <c r="Q18" s="2022">
        <v>3507</v>
      </c>
      <c r="R18" s="386"/>
      <c r="S18" s="382"/>
      <c r="T18" s="1921" t="s">
        <v>352</v>
      </c>
    </row>
    <row r="19" spans="1:22" s="3" customFormat="1" ht="54.75" customHeight="1" x14ac:dyDescent="0.25">
      <c r="A19" s="2141"/>
      <c r="B19" s="7"/>
      <c r="C19" s="2152"/>
      <c r="D19" s="2676" t="s">
        <v>20</v>
      </c>
      <c r="E19" s="324"/>
      <c r="F19" s="1926" t="s">
        <v>19</v>
      </c>
      <c r="G19" s="99">
        <f>2.7+839+60.4</f>
        <v>902.1</v>
      </c>
      <c r="H19" s="1920">
        <f>2.7+839+60.4+47</f>
        <v>949.1</v>
      </c>
      <c r="I19" s="2024">
        <f>+H19-G19</f>
        <v>47</v>
      </c>
      <c r="J19" s="1448">
        <v>902.1</v>
      </c>
      <c r="K19" s="140">
        <v>902.1</v>
      </c>
      <c r="L19" s="1448"/>
      <c r="M19" s="99">
        <v>902.1</v>
      </c>
      <c r="N19" s="140">
        <v>902.1</v>
      </c>
      <c r="O19" s="209"/>
      <c r="P19" s="35" t="s">
        <v>96</v>
      </c>
      <c r="Q19" s="278">
        <v>4</v>
      </c>
      <c r="R19" s="386">
        <v>4</v>
      </c>
      <c r="S19" s="382">
        <v>4</v>
      </c>
      <c r="T19" s="2336" t="s">
        <v>353</v>
      </c>
    </row>
    <row r="20" spans="1:22" s="3" customFormat="1" ht="41.25" customHeight="1" x14ac:dyDescent="0.25">
      <c r="A20" s="2141"/>
      <c r="B20" s="7"/>
      <c r="C20" s="2152"/>
      <c r="D20" s="2677"/>
      <c r="E20" s="324"/>
      <c r="F20" s="8"/>
      <c r="G20" s="39"/>
      <c r="H20" s="155"/>
      <c r="I20" s="192"/>
      <c r="J20" s="146"/>
      <c r="K20" s="155"/>
      <c r="L20" s="146"/>
      <c r="M20" s="39"/>
      <c r="N20" s="155"/>
      <c r="O20" s="192"/>
      <c r="P20" s="1936" t="s">
        <v>95</v>
      </c>
      <c r="Q20" s="202">
        <v>185</v>
      </c>
      <c r="R20" s="286">
        <v>185</v>
      </c>
      <c r="S20" s="235">
        <v>185</v>
      </c>
      <c r="T20" s="2337"/>
    </row>
    <row r="21" spans="1:22" s="3" customFormat="1" ht="39" customHeight="1" x14ac:dyDescent="0.25">
      <c r="A21" s="2141"/>
      <c r="B21" s="7"/>
      <c r="C21" s="2152"/>
      <c r="D21" s="2677"/>
      <c r="E21" s="324"/>
      <c r="F21" s="10"/>
      <c r="G21" s="481"/>
      <c r="H21" s="1546"/>
      <c r="I21" s="384"/>
      <c r="J21" s="687"/>
      <c r="K21" s="1546"/>
      <c r="L21" s="687"/>
      <c r="M21" s="481"/>
      <c r="N21" s="1546"/>
      <c r="O21" s="384"/>
      <c r="P21" s="2679" t="s">
        <v>97</v>
      </c>
      <c r="Q21" s="2023" t="s">
        <v>351</v>
      </c>
      <c r="R21" s="286">
        <v>55</v>
      </c>
      <c r="S21" s="235">
        <v>60</v>
      </c>
      <c r="T21" s="2337"/>
    </row>
    <row r="22" spans="1:22" s="3" customFormat="1" ht="17.25" customHeight="1" x14ac:dyDescent="0.25">
      <c r="A22" s="2141"/>
      <c r="B22" s="7"/>
      <c r="C22" s="2152"/>
      <c r="D22" s="2678"/>
      <c r="E22" s="324"/>
      <c r="F22" s="1927" t="s">
        <v>25</v>
      </c>
      <c r="G22" s="78">
        <f>SUM(G13:G21)</f>
        <v>3131.3</v>
      </c>
      <c r="H22" s="143">
        <f>SUM(H13:H21)</f>
        <v>4105.8</v>
      </c>
      <c r="I22" s="2025">
        <f>SUM(I13:I21)</f>
        <v>974.5</v>
      </c>
      <c r="J22" s="134">
        <f>SUM(J13:J21)</f>
        <v>3131.3</v>
      </c>
      <c r="K22" s="143">
        <f>SUM(K13:K21)</f>
        <v>3131.3</v>
      </c>
      <c r="L22" s="134"/>
      <c r="M22" s="78">
        <f t="shared" ref="M22:N22" si="0">SUM(M13:M21)</f>
        <v>3131.3</v>
      </c>
      <c r="N22" s="143">
        <f t="shared" si="0"/>
        <v>3131.3</v>
      </c>
      <c r="O22" s="336"/>
      <c r="P22" s="2680"/>
      <c r="Q22" s="51"/>
      <c r="R22" s="1291"/>
      <c r="S22" s="550"/>
      <c r="T22" s="2338"/>
    </row>
    <row r="23" spans="1:22" s="3" customFormat="1" ht="57.75" customHeight="1" x14ac:dyDescent="0.25">
      <c r="A23" s="2141"/>
      <c r="B23" s="7"/>
      <c r="C23" s="2152"/>
      <c r="D23" s="2169" t="s">
        <v>26</v>
      </c>
      <c r="E23" s="2681" t="s">
        <v>110</v>
      </c>
      <c r="F23" s="677" t="s">
        <v>19</v>
      </c>
      <c r="G23" s="539">
        <f>3245.2-23.3</f>
        <v>3221.8999999999996</v>
      </c>
      <c r="H23" s="1920">
        <v>3437.3</v>
      </c>
      <c r="I23" s="2024">
        <f>+H23-G23</f>
        <v>215.40000000000055</v>
      </c>
      <c r="J23" s="1448">
        <v>3245.2</v>
      </c>
      <c r="K23" s="140">
        <v>3245.2</v>
      </c>
      <c r="L23" s="1448"/>
      <c r="M23" s="99">
        <v>3245.2</v>
      </c>
      <c r="N23" s="140">
        <v>3245.2</v>
      </c>
      <c r="O23" s="209"/>
      <c r="P23" s="182" t="s">
        <v>254</v>
      </c>
      <c r="Q23" s="566">
        <v>470</v>
      </c>
      <c r="R23" s="406">
        <v>470</v>
      </c>
      <c r="S23" s="382">
        <v>470</v>
      </c>
      <c r="T23" s="2336" t="s">
        <v>354</v>
      </c>
      <c r="V23" s="475"/>
    </row>
    <row r="24" spans="1:22" s="3" customFormat="1" ht="56.45" customHeight="1" x14ac:dyDescent="0.25">
      <c r="A24" s="2141"/>
      <c r="B24" s="7"/>
      <c r="C24" s="2152"/>
      <c r="D24" s="2135"/>
      <c r="E24" s="2682"/>
      <c r="F24" s="8"/>
      <c r="G24" s="497"/>
      <c r="H24" s="156"/>
      <c r="I24" s="193"/>
      <c r="J24" s="147"/>
      <c r="K24" s="156"/>
      <c r="L24" s="147"/>
      <c r="M24" s="82"/>
      <c r="N24" s="156"/>
      <c r="O24" s="193"/>
      <c r="P24" s="2012" t="s">
        <v>255</v>
      </c>
      <c r="Q24" s="354">
        <v>55</v>
      </c>
      <c r="R24" s="386">
        <v>55</v>
      </c>
      <c r="S24" s="382">
        <v>55</v>
      </c>
      <c r="T24" s="2337"/>
      <c r="V24" s="475"/>
    </row>
    <row r="25" spans="1:22" s="3" customFormat="1" ht="58.9" customHeight="1" x14ac:dyDescent="0.25">
      <c r="A25" s="2141"/>
      <c r="B25" s="7"/>
      <c r="C25" s="2152"/>
      <c r="D25" s="2135"/>
      <c r="E25" s="2682"/>
      <c r="F25" s="8"/>
      <c r="G25" s="497"/>
      <c r="H25" s="156"/>
      <c r="I25" s="193"/>
      <c r="J25" s="147"/>
      <c r="K25" s="156"/>
      <c r="L25" s="147"/>
      <c r="M25" s="82"/>
      <c r="N25" s="156"/>
      <c r="O25" s="193"/>
      <c r="P25" s="2013" t="s">
        <v>319</v>
      </c>
      <c r="Q25" s="354">
        <v>93</v>
      </c>
      <c r="R25" s="386">
        <v>93</v>
      </c>
      <c r="S25" s="382">
        <v>93</v>
      </c>
      <c r="T25" s="2337"/>
    </row>
    <row r="26" spans="1:22" s="3" customFormat="1" ht="56.45" customHeight="1" x14ac:dyDescent="0.25">
      <c r="A26" s="2141"/>
      <c r="B26" s="7"/>
      <c r="C26" s="2152"/>
      <c r="D26" s="2135"/>
      <c r="E26" s="2682"/>
      <c r="F26" s="8"/>
      <c r="G26" s="497"/>
      <c r="H26" s="156"/>
      <c r="I26" s="193"/>
      <c r="J26" s="147"/>
      <c r="K26" s="156"/>
      <c r="L26" s="147"/>
      <c r="M26" s="82"/>
      <c r="N26" s="156"/>
      <c r="O26" s="193"/>
      <c r="P26" s="2156" t="s">
        <v>257</v>
      </c>
      <c r="Q26" s="354">
        <v>32</v>
      </c>
      <c r="R26" s="386">
        <v>32</v>
      </c>
      <c r="S26" s="382">
        <v>32</v>
      </c>
      <c r="T26" s="2338"/>
    </row>
    <row r="27" spans="1:22" s="3" customFormat="1" ht="55.5" customHeight="1" x14ac:dyDescent="0.25">
      <c r="A27" s="2141"/>
      <c r="B27" s="7"/>
      <c r="C27" s="2152"/>
      <c r="D27" s="2135"/>
      <c r="E27" s="2682"/>
      <c r="F27" s="8"/>
      <c r="G27" s="497"/>
      <c r="H27" s="156"/>
      <c r="I27" s="193"/>
      <c r="J27" s="147"/>
      <c r="K27" s="156"/>
      <c r="L27" s="147"/>
      <c r="M27" s="82"/>
      <c r="N27" s="156"/>
      <c r="O27" s="193"/>
      <c r="P27" s="2012" t="s">
        <v>320</v>
      </c>
      <c r="Q27" s="354">
        <v>35</v>
      </c>
      <c r="R27" s="386">
        <v>40</v>
      </c>
      <c r="S27" s="382">
        <v>40</v>
      </c>
      <c r="T27" s="1921"/>
    </row>
    <row r="28" spans="1:22" s="3" customFormat="1" ht="26.25" customHeight="1" x14ac:dyDescent="0.25">
      <c r="A28" s="2141"/>
      <c r="B28" s="7"/>
      <c r="C28" s="2152"/>
      <c r="D28" s="2135"/>
      <c r="E28" s="1923"/>
      <c r="F28" s="8"/>
      <c r="G28" s="497"/>
      <c r="H28" s="156"/>
      <c r="I28" s="193"/>
      <c r="J28" s="147"/>
      <c r="K28" s="156"/>
      <c r="L28" s="147"/>
      <c r="M28" s="82"/>
      <c r="N28" s="156"/>
      <c r="O28" s="193"/>
      <c r="P28" s="2670" t="s">
        <v>259</v>
      </c>
      <c r="Q28" s="315">
        <v>8</v>
      </c>
      <c r="R28" s="1291">
        <v>8</v>
      </c>
      <c r="S28" s="550">
        <v>8</v>
      </c>
      <c r="T28" s="1828"/>
    </row>
    <row r="29" spans="1:22" s="3" customFormat="1" ht="30" customHeight="1" x14ac:dyDescent="0.25">
      <c r="A29" s="2141"/>
      <c r="B29" s="7"/>
      <c r="C29" s="2152"/>
      <c r="D29" s="2135"/>
      <c r="E29" s="1923"/>
      <c r="F29" s="8"/>
      <c r="G29" s="497"/>
      <c r="H29" s="156"/>
      <c r="I29" s="193"/>
      <c r="J29" s="147"/>
      <c r="K29" s="156"/>
      <c r="L29" s="147"/>
      <c r="M29" s="82"/>
      <c r="N29" s="156"/>
      <c r="O29" s="193"/>
      <c r="P29" s="2670"/>
      <c r="Q29" s="315"/>
      <c r="R29" s="1291"/>
      <c r="S29" s="550"/>
      <c r="T29" s="1828"/>
    </row>
    <row r="30" spans="1:22" s="3" customFormat="1" ht="16.5" customHeight="1" x14ac:dyDescent="0.25">
      <c r="A30" s="2141"/>
      <c r="B30" s="7"/>
      <c r="C30" s="1475"/>
      <c r="D30" s="2156"/>
      <c r="E30" s="1924"/>
      <c r="F30" s="1928" t="s">
        <v>25</v>
      </c>
      <c r="G30" s="549">
        <f>SUM(G23:G29)</f>
        <v>3221.8999999999996</v>
      </c>
      <c r="H30" s="143">
        <f>SUM(H23:H29)</f>
        <v>3437.3</v>
      </c>
      <c r="I30" s="2025">
        <f>SUM(I23:I29)</f>
        <v>215.40000000000055</v>
      </c>
      <c r="J30" s="134">
        <f>SUM(J23:J29)</f>
        <v>3245.2</v>
      </c>
      <c r="K30" s="143">
        <f>SUM(K23:K29)</f>
        <v>3245.2</v>
      </c>
      <c r="L30" s="134"/>
      <c r="M30" s="78">
        <f t="shared" ref="M30:N30" si="1">SUM(M23:M29)</f>
        <v>3245.2</v>
      </c>
      <c r="N30" s="143">
        <f t="shared" si="1"/>
        <v>3245.2</v>
      </c>
      <c r="O30" s="199"/>
      <c r="P30" s="2671"/>
      <c r="Q30" s="316"/>
      <c r="R30" s="1292"/>
      <c r="S30" s="66"/>
      <c r="T30" s="1825"/>
    </row>
    <row r="31" spans="1:22" s="3" customFormat="1" ht="27.75" customHeight="1" x14ac:dyDescent="0.25">
      <c r="A31" s="2141"/>
      <c r="B31" s="7"/>
      <c r="C31" s="2152"/>
      <c r="D31" s="2372" t="s">
        <v>27</v>
      </c>
      <c r="E31" s="324"/>
      <c r="F31" s="10" t="s">
        <v>19</v>
      </c>
      <c r="G31" s="2026">
        <v>906.3</v>
      </c>
      <c r="H31" s="1459">
        <v>906.3</v>
      </c>
      <c r="I31" s="1552"/>
      <c r="J31" s="135">
        <v>906.3</v>
      </c>
      <c r="K31" s="1459">
        <v>906.3</v>
      </c>
      <c r="L31" s="135"/>
      <c r="M31" s="37">
        <v>906.3</v>
      </c>
      <c r="N31" s="1459">
        <v>906.3</v>
      </c>
      <c r="O31" s="1552"/>
      <c r="P31" s="2670" t="s">
        <v>28</v>
      </c>
      <c r="Q31" s="315">
        <v>51</v>
      </c>
      <c r="R31" s="1291">
        <v>51</v>
      </c>
      <c r="S31" s="550">
        <v>51</v>
      </c>
      <c r="T31" s="1828"/>
    </row>
    <row r="32" spans="1:22" s="3" customFormat="1" ht="16.5" customHeight="1" x14ac:dyDescent="0.25">
      <c r="A32" s="2141"/>
      <c r="B32" s="7"/>
      <c r="C32" s="2152"/>
      <c r="D32" s="2485"/>
      <c r="E32" s="119"/>
      <c r="F32" s="1928" t="s">
        <v>25</v>
      </c>
      <c r="G32" s="549">
        <f>+G31</f>
        <v>906.3</v>
      </c>
      <c r="H32" s="143">
        <f>+H31</f>
        <v>906.3</v>
      </c>
      <c r="I32" s="199"/>
      <c r="J32" s="134">
        <f>+J31</f>
        <v>906.3</v>
      </c>
      <c r="K32" s="143">
        <f>+K31</f>
        <v>906.3</v>
      </c>
      <c r="L32" s="134"/>
      <c r="M32" s="78">
        <f>+M31</f>
        <v>906.3</v>
      </c>
      <c r="N32" s="143">
        <f>+N31</f>
        <v>906.3</v>
      </c>
      <c r="O32" s="1551"/>
      <c r="P32" s="2671"/>
      <c r="Q32" s="316"/>
      <c r="R32" s="1292"/>
      <c r="S32" s="66"/>
      <c r="T32" s="1825"/>
    </row>
    <row r="33" spans="1:25" s="3" customFormat="1" ht="38.25" customHeight="1" x14ac:dyDescent="0.25">
      <c r="A33" s="2141"/>
      <c r="B33" s="7"/>
      <c r="C33" s="2152"/>
      <c r="D33" s="2372" t="s">
        <v>29</v>
      </c>
      <c r="E33" s="2672" t="s">
        <v>106</v>
      </c>
      <c r="F33" s="10" t="s">
        <v>19</v>
      </c>
      <c r="G33" s="370">
        <v>784.5</v>
      </c>
      <c r="H33" s="167">
        <v>784.5</v>
      </c>
      <c r="I33" s="198"/>
      <c r="J33" s="165">
        <v>784.5</v>
      </c>
      <c r="K33" s="167">
        <v>784.5</v>
      </c>
      <c r="L33" s="165"/>
      <c r="M33" s="46">
        <v>784.5</v>
      </c>
      <c r="N33" s="167">
        <v>784.5</v>
      </c>
      <c r="O33" s="193"/>
      <c r="P33" s="2670" t="s">
        <v>30</v>
      </c>
      <c r="Q33" s="1877">
        <v>2856</v>
      </c>
      <c r="R33" s="23">
        <v>1058</v>
      </c>
      <c r="S33" s="317">
        <v>1058</v>
      </c>
      <c r="T33" s="1829"/>
    </row>
    <row r="34" spans="1:25" s="3" customFormat="1" ht="16.5" customHeight="1" x14ac:dyDescent="0.25">
      <c r="A34" s="2141"/>
      <c r="B34" s="7"/>
      <c r="C34" s="2152"/>
      <c r="D34" s="2372"/>
      <c r="E34" s="2673"/>
      <c r="F34" s="1928" t="s">
        <v>25</v>
      </c>
      <c r="G34" s="540">
        <f>+G33</f>
        <v>784.5</v>
      </c>
      <c r="H34" s="142">
        <f>+H33</f>
        <v>784.5</v>
      </c>
      <c r="I34" s="226"/>
      <c r="J34" s="133">
        <f>+J33</f>
        <v>784.5</v>
      </c>
      <c r="K34" s="142">
        <f>+K33</f>
        <v>784.5</v>
      </c>
      <c r="L34" s="133"/>
      <c r="M34" s="11">
        <f>+M33</f>
        <v>784.5</v>
      </c>
      <c r="N34" s="142">
        <f>+N33</f>
        <v>784.5</v>
      </c>
      <c r="O34" s="226"/>
      <c r="P34" s="2670"/>
      <c r="Q34" s="14" t="s">
        <v>157</v>
      </c>
      <c r="R34" s="403">
        <v>700</v>
      </c>
      <c r="S34" s="54">
        <v>700</v>
      </c>
      <c r="T34" s="54"/>
    </row>
    <row r="35" spans="1:25" s="3" customFormat="1" ht="36.75" customHeight="1" x14ac:dyDescent="0.25">
      <c r="A35" s="2418"/>
      <c r="B35" s="2419"/>
      <c r="C35" s="2138"/>
      <c r="D35" s="2371" t="s">
        <v>31</v>
      </c>
      <c r="E35" s="2674" t="s">
        <v>106</v>
      </c>
      <c r="F35" s="10" t="s">
        <v>21</v>
      </c>
      <c r="G35" s="370">
        <v>196.1</v>
      </c>
      <c r="H35" s="167">
        <v>196.1</v>
      </c>
      <c r="I35" s="198"/>
      <c r="J35" s="165">
        <v>196.1</v>
      </c>
      <c r="K35" s="167">
        <v>196.1</v>
      </c>
      <c r="L35" s="165"/>
      <c r="M35" s="46">
        <v>196.1</v>
      </c>
      <c r="N35" s="167">
        <v>196.1</v>
      </c>
      <c r="O35" s="198"/>
      <c r="P35" s="2132" t="s">
        <v>98</v>
      </c>
      <c r="Q35" s="210">
        <v>2856</v>
      </c>
      <c r="R35" s="662">
        <v>1058</v>
      </c>
      <c r="S35" s="411">
        <v>1058</v>
      </c>
      <c r="T35" s="1830"/>
    </row>
    <row r="36" spans="1:25" s="3" customFormat="1" ht="21" customHeight="1" x14ac:dyDescent="0.25">
      <c r="A36" s="2418"/>
      <c r="B36" s="2419"/>
      <c r="C36" s="2138"/>
      <c r="D36" s="2485"/>
      <c r="E36" s="2675"/>
      <c r="F36" s="1929" t="s">
        <v>25</v>
      </c>
      <c r="G36" s="549">
        <f>+G35</f>
        <v>196.1</v>
      </c>
      <c r="H36" s="143">
        <f>+H35</f>
        <v>196.1</v>
      </c>
      <c r="I36" s="199"/>
      <c r="J36" s="134">
        <f>+J35</f>
        <v>196.1</v>
      </c>
      <c r="K36" s="143">
        <f>+K35</f>
        <v>196.1</v>
      </c>
      <c r="L36" s="134"/>
      <c r="M36" s="78">
        <f>+M35</f>
        <v>196.1</v>
      </c>
      <c r="N36" s="143">
        <f>+N35</f>
        <v>196.1</v>
      </c>
      <c r="O36" s="1551"/>
      <c r="P36" s="56"/>
      <c r="Q36" s="55"/>
      <c r="R36" s="59"/>
      <c r="S36" s="1299"/>
      <c r="T36" s="1299"/>
    </row>
    <row r="37" spans="1:25" s="2" customFormat="1" ht="24" customHeight="1" x14ac:dyDescent="0.25">
      <c r="A37" s="2418"/>
      <c r="B37" s="2419"/>
      <c r="C37" s="2138"/>
      <c r="D37" s="2638" t="s">
        <v>349</v>
      </c>
      <c r="E37" s="2667" t="s">
        <v>113</v>
      </c>
      <c r="F37" s="511" t="s">
        <v>19</v>
      </c>
      <c r="G37" s="367">
        <f>245.9+0.9+23.3</f>
        <v>270.10000000000002</v>
      </c>
      <c r="H37" s="2017">
        <v>479.5</v>
      </c>
      <c r="I37" s="2027">
        <f>+H37-G37</f>
        <v>209.39999999999998</v>
      </c>
      <c r="J37" s="263"/>
      <c r="K37" s="262"/>
      <c r="L37" s="263"/>
      <c r="M37" s="79"/>
      <c r="N37" s="262"/>
      <c r="O37" s="333"/>
      <c r="P37" s="2372" t="s">
        <v>128</v>
      </c>
      <c r="Q37" s="363">
        <v>108</v>
      </c>
      <c r="R37" s="402">
        <v>108</v>
      </c>
      <c r="S37" s="173"/>
      <c r="T37" s="2336" t="s">
        <v>383</v>
      </c>
    </row>
    <row r="38" spans="1:25" s="2" customFormat="1" ht="24" customHeight="1" x14ac:dyDescent="0.25">
      <c r="A38" s="2418"/>
      <c r="B38" s="2419"/>
      <c r="C38" s="2138"/>
      <c r="D38" s="2638"/>
      <c r="E38" s="2668"/>
      <c r="F38" s="652" t="s">
        <v>143</v>
      </c>
      <c r="G38" s="368">
        <f>78.8+166.2</f>
        <v>245</v>
      </c>
      <c r="H38" s="190">
        <f>78.8+166.2</f>
        <v>245</v>
      </c>
      <c r="I38" s="281"/>
      <c r="J38" s="698">
        <v>260</v>
      </c>
      <c r="K38" s="157">
        <v>260</v>
      </c>
      <c r="L38" s="149">
        <f>+K38-J38</f>
        <v>0</v>
      </c>
      <c r="M38" s="1556"/>
      <c r="N38" s="157"/>
      <c r="O38" s="326"/>
      <c r="P38" s="2372"/>
      <c r="Q38" s="363"/>
      <c r="R38" s="247"/>
      <c r="S38" s="173"/>
      <c r="T38" s="2337"/>
      <c r="X38" s="3"/>
    </row>
    <row r="39" spans="1:25" s="2" customFormat="1" ht="24" customHeight="1" x14ac:dyDescent="0.25">
      <c r="A39" s="2418"/>
      <c r="B39" s="2419"/>
      <c r="C39" s="2138"/>
      <c r="D39" s="2638"/>
      <c r="E39" s="2669"/>
      <c r="F39" s="652" t="s">
        <v>151</v>
      </c>
      <c r="G39" s="368">
        <v>76.8</v>
      </c>
      <c r="H39" s="190">
        <v>76.8</v>
      </c>
      <c r="I39" s="280"/>
      <c r="J39" s="248"/>
      <c r="K39" s="190"/>
      <c r="L39" s="248"/>
      <c r="M39" s="17"/>
      <c r="N39" s="190"/>
      <c r="O39" s="281"/>
      <c r="P39" s="2372"/>
      <c r="Q39" s="363"/>
      <c r="R39" s="247"/>
      <c r="S39" s="173"/>
      <c r="T39" s="2337"/>
    </row>
    <row r="40" spans="1:25" s="2" customFormat="1" ht="17.25" customHeight="1" x14ac:dyDescent="0.25">
      <c r="A40" s="2141"/>
      <c r="B40" s="2142"/>
      <c r="C40" s="2138"/>
      <c r="D40" s="2666"/>
      <c r="E40" s="1879" t="s">
        <v>272</v>
      </c>
      <c r="F40" s="1928" t="s">
        <v>25</v>
      </c>
      <c r="G40" s="540">
        <f t="shared" ref="G40:L40" si="2">SUM(G37:G39)</f>
        <v>591.9</v>
      </c>
      <c r="H40" s="142">
        <f t="shared" si="2"/>
        <v>801.3</v>
      </c>
      <c r="I40" s="1752">
        <f t="shared" si="2"/>
        <v>209.39999999999998</v>
      </c>
      <c r="J40" s="1752">
        <f t="shared" si="2"/>
        <v>260</v>
      </c>
      <c r="K40" s="143">
        <f t="shared" si="2"/>
        <v>260</v>
      </c>
      <c r="L40" s="1922">
        <f t="shared" si="2"/>
        <v>0</v>
      </c>
      <c r="M40" s="78"/>
      <c r="N40" s="143"/>
      <c r="O40" s="226"/>
      <c r="P40" s="2167"/>
      <c r="Q40" s="2154"/>
      <c r="R40" s="1307"/>
      <c r="S40" s="317"/>
      <c r="T40" s="2338"/>
      <c r="U40" s="3"/>
    </row>
    <row r="41" spans="1:25" s="2" customFormat="1" ht="27" customHeight="1" x14ac:dyDescent="0.25">
      <c r="A41" s="2141"/>
      <c r="B41" s="2142"/>
      <c r="C41" s="2138"/>
      <c r="D41" s="2372" t="s">
        <v>198</v>
      </c>
      <c r="E41" s="2486" t="s">
        <v>272</v>
      </c>
      <c r="F41" s="100" t="s">
        <v>21</v>
      </c>
      <c r="G41" s="2028">
        <f>130.5+15</f>
        <v>145.5</v>
      </c>
      <c r="H41" s="1300">
        <f>130.5+15</f>
        <v>145.5</v>
      </c>
      <c r="I41" s="201">
        <f>+H41-G41</f>
        <v>0</v>
      </c>
      <c r="J41" s="1304">
        <v>130.5</v>
      </c>
      <c r="K41" s="1300">
        <v>130.5</v>
      </c>
      <c r="L41" s="1304"/>
      <c r="M41" s="1302">
        <v>130.5</v>
      </c>
      <c r="N41" s="1300">
        <v>130.5</v>
      </c>
      <c r="O41" s="201"/>
      <c r="P41" s="1937" t="s">
        <v>221</v>
      </c>
      <c r="Q41" s="365">
        <v>10</v>
      </c>
      <c r="R41" s="1068">
        <v>9</v>
      </c>
      <c r="S41" s="1069">
        <v>9</v>
      </c>
      <c r="T41" s="2323"/>
      <c r="U41" s="486"/>
      <c r="X41" s="3"/>
    </row>
    <row r="42" spans="1:25" s="2" customFormat="1" ht="12.6" customHeight="1" x14ac:dyDescent="0.25">
      <c r="A42" s="2141"/>
      <c r="B42" s="2142"/>
      <c r="C42" s="2138"/>
      <c r="D42" s="2372"/>
      <c r="E42" s="2486"/>
      <c r="F42" s="1930"/>
      <c r="G42" s="487"/>
      <c r="H42" s="397"/>
      <c r="I42" s="429"/>
      <c r="J42" s="503"/>
      <c r="K42" s="397"/>
      <c r="L42" s="503"/>
      <c r="M42" s="487"/>
      <c r="N42" s="397"/>
      <c r="O42" s="211"/>
      <c r="P42" s="2354" t="s">
        <v>286</v>
      </c>
      <c r="Q42" s="620">
        <v>10</v>
      </c>
      <c r="R42" s="110">
        <v>10</v>
      </c>
      <c r="S42" s="271">
        <v>10</v>
      </c>
      <c r="T42" s="2324"/>
      <c r="U42" s="486"/>
      <c r="Y42" s="3"/>
    </row>
    <row r="43" spans="1:25" s="2" customFormat="1" ht="15.75" customHeight="1" x14ac:dyDescent="0.25">
      <c r="A43" s="2141"/>
      <c r="B43" s="2142"/>
      <c r="C43" s="2138"/>
      <c r="D43" s="2485"/>
      <c r="E43" s="2486"/>
      <c r="F43" s="1928" t="s">
        <v>25</v>
      </c>
      <c r="G43" s="250">
        <f>SUM(G41:G42)</f>
        <v>145.5</v>
      </c>
      <c r="H43" s="251">
        <f>SUM(H41:H42)</f>
        <v>145.5</v>
      </c>
      <c r="I43" s="2029">
        <f>SUM(I41:I42)</f>
        <v>0</v>
      </c>
      <c r="J43" s="252">
        <f>SUM(J41:J42)</f>
        <v>130.5</v>
      </c>
      <c r="K43" s="251">
        <f>SUM(K41:K42)</f>
        <v>130.5</v>
      </c>
      <c r="L43" s="252"/>
      <c r="M43" s="250">
        <f t="shared" ref="M43:N43" si="3">SUM(M41:M42)</f>
        <v>130.5</v>
      </c>
      <c r="N43" s="251">
        <f t="shared" si="3"/>
        <v>130.5</v>
      </c>
      <c r="O43" s="1561"/>
      <c r="P43" s="2384"/>
      <c r="Q43" s="1232"/>
      <c r="R43" s="811"/>
      <c r="S43" s="392"/>
      <c r="T43" s="2499"/>
      <c r="V43" s="3"/>
    </row>
    <row r="44" spans="1:25" s="2" customFormat="1" ht="27.75" customHeight="1" x14ac:dyDescent="0.25">
      <c r="A44" s="2141"/>
      <c r="B44" s="2142"/>
      <c r="C44" s="2138"/>
      <c r="D44" s="2371" t="s">
        <v>149</v>
      </c>
      <c r="E44" s="2489"/>
      <c r="F44" s="101" t="s">
        <v>35</v>
      </c>
      <c r="G44" s="1302">
        <v>157.4</v>
      </c>
      <c r="H44" s="1300">
        <v>157.4</v>
      </c>
      <c r="I44" s="201"/>
      <c r="J44" s="1304">
        <v>157.4</v>
      </c>
      <c r="K44" s="1300">
        <v>157.4</v>
      </c>
      <c r="L44" s="1304"/>
      <c r="M44" s="1302">
        <v>157.4</v>
      </c>
      <c r="N44" s="1300">
        <v>157.4</v>
      </c>
      <c r="O44" s="201"/>
      <c r="P44" s="2354" t="s">
        <v>150</v>
      </c>
      <c r="Q44" s="450">
        <v>30</v>
      </c>
      <c r="R44" s="268">
        <v>30</v>
      </c>
      <c r="S44" s="2173">
        <v>30</v>
      </c>
      <c r="T44" s="2173"/>
    </row>
    <row r="45" spans="1:25" s="2" customFormat="1" ht="17.25" customHeight="1" x14ac:dyDescent="0.25">
      <c r="A45" s="2141"/>
      <c r="B45" s="2142"/>
      <c r="C45" s="2138"/>
      <c r="D45" s="2372"/>
      <c r="E45" s="2489"/>
      <c r="F45" s="1927" t="s">
        <v>25</v>
      </c>
      <c r="G45" s="194">
        <f>SUM(G44:G44)</f>
        <v>157.4</v>
      </c>
      <c r="H45" s="195">
        <f>SUM(H44:H44)</f>
        <v>157.4</v>
      </c>
      <c r="I45" s="1562"/>
      <c r="J45" s="196">
        <f>SUM(J44:J44)</f>
        <v>157.4</v>
      </c>
      <c r="K45" s="195">
        <f>SUM(K44:K44)</f>
        <v>157.4</v>
      </c>
      <c r="L45" s="196"/>
      <c r="M45" s="194">
        <f>SUM(M44:M44)</f>
        <v>157.4</v>
      </c>
      <c r="N45" s="195">
        <f>SUM(N44:N44)</f>
        <v>157.4</v>
      </c>
      <c r="O45" s="1562"/>
      <c r="P45" s="2355"/>
      <c r="Q45" s="1233"/>
      <c r="R45" s="391"/>
      <c r="S45" s="254"/>
      <c r="T45" s="254"/>
    </row>
    <row r="46" spans="1:25" s="2" customFormat="1" ht="69" customHeight="1" x14ac:dyDescent="0.25">
      <c r="A46" s="2141"/>
      <c r="B46" s="2142"/>
      <c r="C46" s="1288"/>
      <c r="D46" s="373" t="s">
        <v>158</v>
      </c>
      <c r="E46" s="126"/>
      <c r="F46" s="1931"/>
      <c r="G46" s="255"/>
      <c r="H46" s="308"/>
      <c r="I46" s="1565"/>
      <c r="J46" s="256"/>
      <c r="K46" s="308"/>
      <c r="L46" s="256"/>
      <c r="M46" s="255"/>
      <c r="N46" s="308"/>
      <c r="O46" s="1565"/>
      <c r="P46" s="1937" t="s">
        <v>159</v>
      </c>
      <c r="Q46" s="1234">
        <v>2500</v>
      </c>
      <c r="R46" s="532">
        <v>2500</v>
      </c>
      <c r="S46" s="408">
        <v>2500</v>
      </c>
      <c r="T46" s="408"/>
      <c r="W46" s="3"/>
    </row>
    <row r="47" spans="1:25" s="2" customFormat="1" ht="54" customHeight="1" x14ac:dyDescent="0.25">
      <c r="A47" s="2141"/>
      <c r="B47" s="2142"/>
      <c r="C47" s="2138"/>
      <c r="D47" s="2336" t="s">
        <v>186</v>
      </c>
      <c r="E47" s="126"/>
      <c r="F47" s="1932"/>
      <c r="G47" s="1935"/>
      <c r="H47" s="1567"/>
      <c r="I47" s="1568"/>
      <c r="J47" s="1918"/>
      <c r="K47" s="1567"/>
      <c r="L47" s="1918"/>
      <c r="M47" s="1935"/>
      <c r="N47" s="1567"/>
      <c r="O47" s="1568"/>
      <c r="P47" s="1938" t="s">
        <v>159</v>
      </c>
      <c r="Q47" s="1233">
        <v>2500</v>
      </c>
      <c r="R47" s="391">
        <v>2500</v>
      </c>
      <c r="S47" s="254">
        <v>2500</v>
      </c>
      <c r="T47" s="254"/>
      <c r="U47" s="1933"/>
    </row>
    <row r="48" spans="1:25" s="2" customFormat="1" ht="23.25" customHeight="1" thickBot="1" x14ac:dyDescent="0.3">
      <c r="A48" s="2147"/>
      <c r="B48" s="2149"/>
      <c r="C48" s="2140"/>
      <c r="D48" s="2470"/>
      <c r="E48" s="2664" t="s">
        <v>32</v>
      </c>
      <c r="F48" s="2665"/>
      <c r="G48" s="1934">
        <f>G40+G36+G34+G32+G30+G22+G43+G45</f>
        <v>9134.9</v>
      </c>
      <c r="H48" s="1570">
        <f>H40+H36+H34+H32+H30+H22+H43+H45</f>
        <v>10534.199999999999</v>
      </c>
      <c r="I48" s="1662">
        <f t="shared" ref="I48:N48" si="4">I40+I36+I34+I32+I30+I22+I43+I45</f>
        <v>1399.3000000000006</v>
      </c>
      <c r="J48" s="1905">
        <f t="shared" si="4"/>
        <v>8811.2999999999993</v>
      </c>
      <c r="K48" s="1570">
        <f t="shared" si="4"/>
        <v>8811.2999999999993</v>
      </c>
      <c r="L48" s="1570">
        <f t="shared" si="4"/>
        <v>0</v>
      </c>
      <c r="M48" s="1934">
        <f t="shared" si="4"/>
        <v>8551.3000000000011</v>
      </c>
      <c r="N48" s="1570">
        <f t="shared" si="4"/>
        <v>8551.3000000000011</v>
      </c>
      <c r="O48" s="1662"/>
      <c r="P48" s="1939"/>
      <c r="Q48" s="2155"/>
      <c r="R48" s="219"/>
      <c r="S48" s="121"/>
      <c r="T48" s="121"/>
      <c r="U48" s="3"/>
    </row>
    <row r="49" spans="1:24" s="3" customFormat="1" ht="105" customHeight="1" x14ac:dyDescent="0.25">
      <c r="A49" s="2418" t="s">
        <v>14</v>
      </c>
      <c r="B49" s="2419" t="s">
        <v>14</v>
      </c>
      <c r="C49" s="2479" t="s">
        <v>33</v>
      </c>
      <c r="D49" s="2631" t="s">
        <v>34</v>
      </c>
      <c r="E49" s="2481"/>
      <c r="F49" s="321" t="s">
        <v>35</v>
      </c>
      <c r="G49" s="573">
        <v>8578.2000000000007</v>
      </c>
      <c r="H49" s="2030">
        <f>8578.2+150</f>
        <v>8728.2000000000007</v>
      </c>
      <c r="I49" s="2031">
        <f>+H49-G49</f>
        <v>150</v>
      </c>
      <c r="J49" s="573">
        <v>8578.2000000000007</v>
      </c>
      <c r="K49" s="526">
        <v>8578.2000000000007</v>
      </c>
      <c r="L49" s="577"/>
      <c r="M49" s="1218">
        <v>8578.2000000000007</v>
      </c>
      <c r="N49" s="526">
        <v>8578.2000000000007</v>
      </c>
      <c r="O49" s="132"/>
      <c r="P49" s="1161" t="s">
        <v>222</v>
      </c>
      <c r="Q49" s="1325">
        <v>4454</v>
      </c>
      <c r="R49" s="394">
        <v>4454</v>
      </c>
      <c r="S49" s="65">
        <v>4454</v>
      </c>
      <c r="T49" s="2469" t="s">
        <v>356</v>
      </c>
    </row>
    <row r="50" spans="1:24" s="3" customFormat="1" ht="16.5" customHeight="1" thickBot="1" x14ac:dyDescent="0.3">
      <c r="A50" s="2466"/>
      <c r="B50" s="2468"/>
      <c r="C50" s="2480"/>
      <c r="D50" s="2661"/>
      <c r="E50" s="2482"/>
      <c r="F50" s="215" t="s">
        <v>25</v>
      </c>
      <c r="G50" s="18">
        <f>+G49</f>
        <v>8578.2000000000007</v>
      </c>
      <c r="H50" s="144">
        <f>+H49</f>
        <v>8728.2000000000007</v>
      </c>
      <c r="I50" s="144">
        <f>+I49</f>
        <v>150</v>
      </c>
      <c r="J50" s="18">
        <f>+J49</f>
        <v>8578.2000000000007</v>
      </c>
      <c r="K50" s="144">
        <f>+K49</f>
        <v>8578.2000000000007</v>
      </c>
      <c r="L50" s="205"/>
      <c r="M50" s="137">
        <f>+M49</f>
        <v>8578.2000000000007</v>
      </c>
      <c r="N50" s="144">
        <f>+N49</f>
        <v>8578.2000000000007</v>
      </c>
      <c r="O50" s="137"/>
      <c r="P50" s="1454"/>
      <c r="Q50" s="947"/>
      <c r="R50" s="220"/>
      <c r="S50" s="314"/>
      <c r="T50" s="2470"/>
    </row>
    <row r="51" spans="1:24" s="3" customFormat="1" ht="187.15" customHeight="1" x14ac:dyDescent="0.25">
      <c r="A51" s="2146" t="s">
        <v>14</v>
      </c>
      <c r="B51" s="6" t="s">
        <v>14</v>
      </c>
      <c r="C51" s="627" t="s">
        <v>36</v>
      </c>
      <c r="D51" s="2660" t="s">
        <v>37</v>
      </c>
      <c r="E51" s="117"/>
      <c r="F51" s="117" t="s">
        <v>35</v>
      </c>
      <c r="G51" s="574">
        <v>25009.5</v>
      </c>
      <c r="H51" s="2032">
        <f>25009.5+4320.1</f>
        <v>29329.599999999999</v>
      </c>
      <c r="I51" s="2033">
        <f>+H51-G51</f>
        <v>4320.0999999999985</v>
      </c>
      <c r="J51" s="574">
        <v>25009.5</v>
      </c>
      <c r="K51" s="528">
        <v>25009.5</v>
      </c>
      <c r="L51" s="578"/>
      <c r="M51" s="1217">
        <v>25009.5</v>
      </c>
      <c r="N51" s="528">
        <v>25009.5</v>
      </c>
      <c r="O51" s="1217"/>
      <c r="P51" s="2662" t="s">
        <v>222</v>
      </c>
      <c r="Q51" s="1325">
        <v>34943</v>
      </c>
      <c r="R51" s="394">
        <v>34943</v>
      </c>
      <c r="S51" s="65">
        <v>34943</v>
      </c>
      <c r="T51" s="2469" t="s">
        <v>357</v>
      </c>
    </row>
    <row r="52" spans="1:24" s="3" customFormat="1" ht="16.5" customHeight="1" thickBot="1" x14ac:dyDescent="0.3">
      <c r="A52" s="2147"/>
      <c r="B52" s="21"/>
      <c r="C52" s="2153"/>
      <c r="D52" s="2661"/>
      <c r="E52" s="22"/>
      <c r="F52" s="215" t="s">
        <v>25</v>
      </c>
      <c r="G52" s="11">
        <f>+G51</f>
        <v>25009.5</v>
      </c>
      <c r="H52" s="142">
        <f>+H51</f>
        <v>29329.599999999999</v>
      </c>
      <c r="I52" s="142">
        <f>+I51</f>
        <v>4320.0999999999985</v>
      </c>
      <c r="J52" s="11">
        <f>+J51</f>
        <v>25009.5</v>
      </c>
      <c r="K52" s="142">
        <f>+K51</f>
        <v>25009.5</v>
      </c>
      <c r="L52" s="226"/>
      <c r="M52" s="133">
        <f>+M51</f>
        <v>25009.5</v>
      </c>
      <c r="N52" s="142">
        <f>+N51</f>
        <v>25009.5</v>
      </c>
      <c r="O52" s="243"/>
      <c r="P52" s="2663"/>
      <c r="Q52" s="1327"/>
      <c r="R52" s="655"/>
      <c r="S52" s="663"/>
      <c r="T52" s="2470"/>
    </row>
    <row r="53" spans="1:24" s="2" customFormat="1" ht="54" customHeight="1" x14ac:dyDescent="0.25">
      <c r="A53" s="2465" t="s">
        <v>14</v>
      </c>
      <c r="B53" s="2467" t="s">
        <v>14</v>
      </c>
      <c r="C53" s="2391" t="s">
        <v>38</v>
      </c>
      <c r="D53" s="2469" t="s">
        <v>145</v>
      </c>
      <c r="E53" s="117"/>
      <c r="F53" s="452" t="s">
        <v>21</v>
      </c>
      <c r="G53" s="94">
        <f>1086-100</f>
        <v>986</v>
      </c>
      <c r="H53" s="159">
        <f>1086-100</f>
        <v>986</v>
      </c>
      <c r="I53" s="95"/>
      <c r="J53" s="94">
        <v>1156</v>
      </c>
      <c r="K53" s="159">
        <v>1156</v>
      </c>
      <c r="L53" s="95"/>
      <c r="M53" s="151">
        <v>1156</v>
      </c>
      <c r="N53" s="159">
        <v>1156</v>
      </c>
      <c r="O53" s="151"/>
      <c r="P53" s="2585" t="s">
        <v>146</v>
      </c>
      <c r="Q53" s="1325">
        <v>780</v>
      </c>
      <c r="R53" s="394">
        <v>860</v>
      </c>
      <c r="S53" s="65">
        <v>860</v>
      </c>
      <c r="T53" s="1824"/>
      <c r="U53" s="564"/>
    </row>
    <row r="54" spans="1:24" s="3" customFormat="1" ht="16.5" customHeight="1" thickBot="1" x14ac:dyDescent="0.3">
      <c r="A54" s="2466"/>
      <c r="B54" s="2468"/>
      <c r="C54" s="2412"/>
      <c r="D54" s="2470"/>
      <c r="E54" s="22"/>
      <c r="F54" s="215" t="s">
        <v>25</v>
      </c>
      <c r="G54" s="18">
        <f>+G53</f>
        <v>986</v>
      </c>
      <c r="H54" s="144">
        <f>+H53</f>
        <v>986</v>
      </c>
      <c r="I54" s="205"/>
      <c r="J54" s="18">
        <f>+J53</f>
        <v>1156</v>
      </c>
      <c r="K54" s="144">
        <f>+K53</f>
        <v>1156</v>
      </c>
      <c r="L54" s="205"/>
      <c r="M54" s="137">
        <f>+M53</f>
        <v>1156</v>
      </c>
      <c r="N54" s="144">
        <f>+N53</f>
        <v>1156</v>
      </c>
      <c r="O54" s="137"/>
      <c r="P54" s="2274"/>
      <c r="Q54" s="1328"/>
      <c r="R54" s="656"/>
      <c r="S54" s="514"/>
      <c r="T54" s="1831"/>
    </row>
    <row r="55" spans="1:24" s="2" customFormat="1" ht="29.25" customHeight="1" x14ac:dyDescent="0.25">
      <c r="A55" s="2465" t="s">
        <v>14</v>
      </c>
      <c r="B55" s="2467" t="s">
        <v>14</v>
      </c>
      <c r="C55" s="2391" t="s">
        <v>39</v>
      </c>
      <c r="D55" s="2469" t="s">
        <v>179</v>
      </c>
      <c r="E55" s="117"/>
      <c r="F55" s="452" t="s">
        <v>19</v>
      </c>
      <c r="G55" s="94">
        <v>260.5</v>
      </c>
      <c r="H55" s="159">
        <v>260.5</v>
      </c>
      <c r="I55" s="95"/>
      <c r="J55" s="94">
        <v>260.5</v>
      </c>
      <c r="K55" s="159">
        <v>260.5</v>
      </c>
      <c r="L55" s="95"/>
      <c r="M55" s="151">
        <v>260.5</v>
      </c>
      <c r="N55" s="159">
        <v>260.5</v>
      </c>
      <c r="O55" s="151"/>
      <c r="P55" s="2602" t="s">
        <v>177</v>
      </c>
      <c r="Q55" s="989">
        <v>200</v>
      </c>
      <c r="R55" s="1940">
        <v>200</v>
      </c>
      <c r="S55" s="1941">
        <v>200</v>
      </c>
      <c r="T55" s="1942"/>
      <c r="U55" s="3"/>
      <c r="X55" s="3"/>
    </row>
    <row r="56" spans="1:24" s="2" customFormat="1" ht="12" customHeight="1" x14ac:dyDescent="0.25">
      <c r="A56" s="2418"/>
      <c r="B56" s="2419"/>
      <c r="C56" s="2392"/>
      <c r="D56" s="2337"/>
      <c r="E56" s="23"/>
      <c r="F56" s="453"/>
      <c r="G56" s="39"/>
      <c r="H56" s="155"/>
      <c r="I56" s="192"/>
      <c r="J56" s="39"/>
      <c r="K56" s="155"/>
      <c r="L56" s="192"/>
      <c r="M56" s="146"/>
      <c r="N56" s="155"/>
      <c r="O56" s="687"/>
      <c r="P56" s="2603"/>
      <c r="Q56" s="990"/>
      <c r="R56" s="899"/>
      <c r="S56" s="904"/>
      <c r="T56" s="1805"/>
    </row>
    <row r="57" spans="1:24" s="3" customFormat="1" ht="16.5" customHeight="1" thickBot="1" x14ac:dyDescent="0.3">
      <c r="A57" s="2466"/>
      <c r="B57" s="2468"/>
      <c r="C57" s="2412"/>
      <c r="D57" s="2470"/>
      <c r="E57" s="22"/>
      <c r="F57" s="215" t="s">
        <v>25</v>
      </c>
      <c r="G57" s="18">
        <f t="shared" ref="G57:N57" si="5">+G55+G56</f>
        <v>260.5</v>
      </c>
      <c r="H57" s="144">
        <f t="shared" si="5"/>
        <v>260.5</v>
      </c>
      <c r="I57" s="205"/>
      <c r="J57" s="18">
        <f t="shared" si="5"/>
        <v>260.5</v>
      </c>
      <c r="K57" s="144">
        <f t="shared" si="5"/>
        <v>260.5</v>
      </c>
      <c r="L57" s="205"/>
      <c r="M57" s="137">
        <f t="shared" ref="M57" si="6">+M55+M56</f>
        <v>260.5</v>
      </c>
      <c r="N57" s="144">
        <f t="shared" si="5"/>
        <v>260.5</v>
      </c>
      <c r="O57" s="1905"/>
      <c r="P57" s="2604"/>
      <c r="Q57" s="1042"/>
      <c r="R57" s="794"/>
      <c r="S57" s="853"/>
      <c r="T57" s="1838"/>
    </row>
    <row r="58" spans="1:24" s="2" customFormat="1" ht="16.5" customHeight="1" thickBot="1" x14ac:dyDescent="0.3">
      <c r="A58" s="295" t="s">
        <v>14</v>
      </c>
      <c r="B58" s="5" t="s">
        <v>14</v>
      </c>
      <c r="C58" s="2474" t="s">
        <v>40</v>
      </c>
      <c r="D58" s="2475"/>
      <c r="E58" s="2475"/>
      <c r="F58" s="2476"/>
      <c r="G58" s="496">
        <f>G54+G52+G50+G48+G57</f>
        <v>43969.1</v>
      </c>
      <c r="H58" s="387">
        <f>H54+H52+H50+H48+H57</f>
        <v>49838.5</v>
      </c>
      <c r="I58" s="387">
        <f>I54+I52+I50+I48+I57</f>
        <v>5869.4</v>
      </c>
      <c r="J58" s="496">
        <f>J54+J52+J50+J48+J57</f>
        <v>43815.5</v>
      </c>
      <c r="K58" s="387">
        <f t="shared" ref="K58:N58" si="7">K54+K52+K50+K48+K57</f>
        <v>43815.5</v>
      </c>
      <c r="L58" s="387">
        <f t="shared" si="7"/>
        <v>0</v>
      </c>
      <c r="M58" s="1576">
        <f t="shared" si="7"/>
        <v>43555.5</v>
      </c>
      <c r="N58" s="387">
        <f t="shared" si="7"/>
        <v>43555.5</v>
      </c>
      <c r="O58" s="1576"/>
      <c r="P58" s="2326"/>
      <c r="Q58" s="2327"/>
      <c r="R58" s="2327"/>
      <c r="S58" s="2327"/>
      <c r="T58" s="2328"/>
    </row>
    <row r="59" spans="1:24" s="2" customFormat="1" ht="16.5" customHeight="1" thickBot="1" x14ac:dyDescent="0.3">
      <c r="A59" s="296" t="s">
        <v>14</v>
      </c>
      <c r="B59" s="5" t="s">
        <v>33</v>
      </c>
      <c r="C59" s="2348" t="s">
        <v>41</v>
      </c>
      <c r="D59" s="2348"/>
      <c r="E59" s="2348"/>
      <c r="F59" s="2457"/>
      <c r="G59" s="2457"/>
      <c r="H59" s="2457"/>
      <c r="I59" s="2457"/>
      <c r="J59" s="2457"/>
      <c r="K59" s="2457"/>
      <c r="L59" s="2457"/>
      <c r="M59" s="2457"/>
      <c r="N59" s="2457"/>
      <c r="O59" s="2457"/>
      <c r="P59" s="2457"/>
      <c r="Q59" s="2457"/>
      <c r="R59" s="2457"/>
      <c r="S59" s="2457"/>
      <c r="T59" s="2458"/>
    </row>
    <row r="60" spans="1:24" s="3" customFormat="1" ht="15" customHeight="1" x14ac:dyDescent="0.25">
      <c r="A60" s="2146" t="s">
        <v>14</v>
      </c>
      <c r="B60" s="2148" t="s">
        <v>33</v>
      </c>
      <c r="C60" s="2143" t="s">
        <v>14</v>
      </c>
      <c r="D60" s="2382" t="s">
        <v>42</v>
      </c>
      <c r="E60" s="2400" t="s">
        <v>340</v>
      </c>
      <c r="F60" s="1344" t="s">
        <v>21</v>
      </c>
      <c r="G60" s="27">
        <v>5656.2</v>
      </c>
      <c r="H60" s="2034">
        <f>5656.2+58.2</f>
        <v>5714.4</v>
      </c>
      <c r="I60" s="2035">
        <f>+H60-G60</f>
        <v>58.199999999999818</v>
      </c>
      <c r="J60" s="27">
        <v>5325.6</v>
      </c>
      <c r="K60" s="139">
        <v>5325.6</v>
      </c>
      <c r="L60" s="1793"/>
      <c r="M60" s="180">
        <v>5278.6</v>
      </c>
      <c r="N60" s="139">
        <v>5278.6</v>
      </c>
      <c r="O60" s="180"/>
      <c r="P60" s="107"/>
      <c r="Q60" s="221"/>
      <c r="R60" s="401"/>
      <c r="S60" s="228"/>
      <c r="T60" s="2393" t="s">
        <v>377</v>
      </c>
      <c r="V60" s="475"/>
      <c r="W60" s="475"/>
      <c r="X60" s="475"/>
    </row>
    <row r="61" spans="1:24" s="3" customFormat="1" ht="15" customHeight="1" x14ac:dyDescent="0.25">
      <c r="A61" s="2141"/>
      <c r="B61" s="2142"/>
      <c r="C61" s="103"/>
      <c r="D61" s="2383"/>
      <c r="E61" s="2401"/>
      <c r="F61" s="1341" t="s">
        <v>140</v>
      </c>
      <c r="G61" s="104">
        <v>46.5</v>
      </c>
      <c r="H61" s="153">
        <v>46.5</v>
      </c>
      <c r="I61" s="1794"/>
      <c r="J61" s="104">
        <f>SUMIF(F70:F109,"sb(l)",J70:J109)</f>
        <v>0</v>
      </c>
      <c r="K61" s="153">
        <f>SUMIF(G70:G109,"sb(l)",K70:K109)</f>
        <v>0</v>
      </c>
      <c r="L61" s="1794"/>
      <c r="M61" s="191">
        <v>0</v>
      </c>
      <c r="N61" s="153">
        <f>SUMIF(F70:F109,"sb(l)",N70:N109)</f>
        <v>0</v>
      </c>
      <c r="O61" s="1581"/>
      <c r="P61" s="284"/>
      <c r="Q61" s="214"/>
      <c r="R61" s="402"/>
      <c r="S61" s="2174"/>
      <c r="T61" s="2324"/>
      <c r="V61" s="475"/>
      <c r="W61" s="475"/>
      <c r="X61" s="475"/>
    </row>
    <row r="62" spans="1:24" s="3" customFormat="1" ht="15" customHeight="1" x14ac:dyDescent="0.25">
      <c r="A62" s="2141"/>
      <c r="B62" s="2142"/>
      <c r="C62" s="103"/>
      <c r="D62" s="2383"/>
      <c r="E62" s="2401"/>
      <c r="F62" s="365" t="s">
        <v>43</v>
      </c>
      <c r="G62" s="104">
        <v>668.5</v>
      </c>
      <c r="H62" s="153">
        <f>668.5</f>
        <v>668.5</v>
      </c>
      <c r="I62" s="2038"/>
      <c r="J62" s="104">
        <v>673.4</v>
      </c>
      <c r="K62" s="153">
        <v>673.4</v>
      </c>
      <c r="L62" s="1794"/>
      <c r="M62" s="191">
        <v>673.4</v>
      </c>
      <c r="N62" s="153">
        <v>673.4</v>
      </c>
      <c r="O62" s="191"/>
      <c r="P62" s="1339"/>
      <c r="Q62" s="1338"/>
      <c r="R62" s="238"/>
      <c r="S62" s="239"/>
      <c r="T62" s="2324"/>
      <c r="V62" s="475"/>
      <c r="W62" s="475"/>
      <c r="X62" s="475"/>
    </row>
    <row r="63" spans="1:24" s="3" customFormat="1" ht="15" customHeight="1" x14ac:dyDescent="0.25">
      <c r="A63" s="2141"/>
      <c r="B63" s="2142"/>
      <c r="C63" s="103"/>
      <c r="D63" s="2383"/>
      <c r="E63" s="2401"/>
      <c r="F63" s="365" t="s">
        <v>88</v>
      </c>
      <c r="G63" s="104">
        <v>96.1</v>
      </c>
      <c r="H63" s="153">
        <v>96.1</v>
      </c>
      <c r="I63" s="1794"/>
      <c r="J63" s="104">
        <f>SUMIF(F70:F109,"sb(spl)",J70:J109)</f>
        <v>0</v>
      </c>
      <c r="K63" s="153">
        <f>SUMIF(G70:G109,"sb(spl)",K70:K109)</f>
        <v>0</v>
      </c>
      <c r="L63" s="1794"/>
      <c r="M63" s="191">
        <v>0</v>
      </c>
      <c r="N63" s="153">
        <f>SUMIF(F70:F109,"sb(spl)",N70:N109)</f>
        <v>0</v>
      </c>
      <c r="O63" s="191"/>
      <c r="P63" s="1339"/>
      <c r="Q63" s="1338"/>
      <c r="R63" s="238"/>
      <c r="S63" s="239"/>
      <c r="T63" s="2324"/>
      <c r="V63" s="475"/>
      <c r="W63" s="475"/>
      <c r="X63" s="475"/>
    </row>
    <row r="64" spans="1:24" s="3" customFormat="1" ht="26.25" customHeight="1" x14ac:dyDescent="0.25">
      <c r="A64" s="2141"/>
      <c r="B64" s="2142"/>
      <c r="C64" s="103"/>
      <c r="D64" s="2383"/>
      <c r="E64" s="2401"/>
      <c r="F64" s="1341" t="s">
        <v>19</v>
      </c>
      <c r="G64" s="1580">
        <f>74+187.9</f>
        <v>261.89999999999998</v>
      </c>
      <c r="H64" s="153">
        <f>74+187.9</f>
        <v>261.89999999999998</v>
      </c>
      <c r="I64" s="1794"/>
      <c r="J64" s="104">
        <v>72</v>
      </c>
      <c r="K64" s="153">
        <v>72</v>
      </c>
      <c r="L64" s="1794"/>
      <c r="M64" s="191">
        <v>72</v>
      </c>
      <c r="N64" s="153">
        <v>72</v>
      </c>
      <c r="O64" s="191"/>
      <c r="P64" s="1339" t="s">
        <v>358</v>
      </c>
      <c r="Q64" s="1338">
        <v>340</v>
      </c>
      <c r="R64" s="238"/>
      <c r="S64" s="239"/>
      <c r="T64" s="2324"/>
      <c r="V64" s="475"/>
      <c r="W64" s="475"/>
      <c r="X64" s="475"/>
    </row>
    <row r="65" spans="1:24" s="3" customFormat="1" ht="16.899999999999999" customHeight="1" x14ac:dyDescent="0.25">
      <c r="A65" s="2141"/>
      <c r="B65" s="2142"/>
      <c r="C65" s="103"/>
      <c r="D65" s="2383"/>
      <c r="E65" s="2401"/>
      <c r="F65" s="1341" t="s">
        <v>143</v>
      </c>
      <c r="G65" s="104">
        <v>83.5</v>
      </c>
      <c r="H65" s="2037">
        <f>83.5+4.1</f>
        <v>87.6</v>
      </c>
      <c r="I65" s="2038">
        <f>+H65-G65</f>
        <v>4.0999999999999943</v>
      </c>
      <c r="J65" s="104">
        <f>SUMIF(F70:F109,"sb(es)",J70:J109)</f>
        <v>0</v>
      </c>
      <c r="K65" s="153">
        <f>SUMIF(G70:G109,"sb(es)",K70:K109)</f>
        <v>0</v>
      </c>
      <c r="L65" s="1794"/>
      <c r="M65" s="191">
        <v>0</v>
      </c>
      <c r="N65" s="153">
        <f>SUMIF(F70:F109,"sb(es)",N70:N109)</f>
        <v>0</v>
      </c>
      <c r="O65" s="191"/>
      <c r="P65" s="1339"/>
      <c r="Q65" s="1338"/>
      <c r="R65" s="238"/>
      <c r="S65" s="239"/>
      <c r="T65" s="2324"/>
      <c r="V65" s="475"/>
      <c r="W65" s="475"/>
      <c r="X65" s="475"/>
    </row>
    <row r="66" spans="1:24" s="3" customFormat="1" ht="16.899999999999999" customHeight="1" x14ac:dyDescent="0.25">
      <c r="A66" s="2141"/>
      <c r="B66" s="2142"/>
      <c r="C66" s="103"/>
      <c r="D66" s="2383"/>
      <c r="E66" s="2401"/>
      <c r="F66" s="1341" t="s">
        <v>144</v>
      </c>
      <c r="G66" s="104">
        <v>8</v>
      </c>
      <c r="H66" s="153">
        <v>8</v>
      </c>
      <c r="I66" s="1794"/>
      <c r="J66" s="104">
        <f>SUMIF(F70:F109,"sb(esa)",J70:J109)</f>
        <v>0</v>
      </c>
      <c r="K66" s="153">
        <f>SUMIF(G70:G109,"sb(esa)",K70:K109)</f>
        <v>0</v>
      </c>
      <c r="L66" s="1794"/>
      <c r="M66" s="191">
        <v>0</v>
      </c>
      <c r="N66" s="153">
        <f>SUMIF(F70:F109,"sb(esa)",N70:N109)</f>
        <v>0</v>
      </c>
      <c r="O66" s="191"/>
      <c r="P66" s="1339"/>
      <c r="Q66" s="1338"/>
      <c r="R66" s="238"/>
      <c r="S66" s="239"/>
      <c r="T66" s="2324"/>
      <c r="V66" s="475"/>
      <c r="W66" s="475"/>
      <c r="X66" s="475"/>
    </row>
    <row r="67" spans="1:24" s="3" customFormat="1" ht="16.899999999999999" customHeight="1" x14ac:dyDescent="0.25">
      <c r="A67" s="2141"/>
      <c r="B67" s="2142"/>
      <c r="C67" s="1478"/>
      <c r="D67" s="2383"/>
      <c r="E67" s="2401"/>
      <c r="F67" s="1341" t="s">
        <v>35</v>
      </c>
      <c r="G67" s="104">
        <v>122.4</v>
      </c>
      <c r="H67" s="2037">
        <f>122.4+115.3</f>
        <v>237.7</v>
      </c>
      <c r="I67" s="2038">
        <f>+H67-G67</f>
        <v>115.29999999999998</v>
      </c>
      <c r="J67" s="104">
        <v>108.8</v>
      </c>
      <c r="K67" s="153">
        <v>108.8</v>
      </c>
      <c r="L67" s="1794"/>
      <c r="M67" s="191">
        <v>111.8</v>
      </c>
      <c r="N67" s="153">
        <v>111.8</v>
      </c>
      <c r="O67" s="191"/>
      <c r="P67" s="2654" t="s">
        <v>359</v>
      </c>
      <c r="Q67" s="2657">
        <v>31</v>
      </c>
      <c r="R67" s="2594"/>
      <c r="S67" s="2597"/>
      <c r="T67" s="2324"/>
      <c r="V67" s="475"/>
      <c r="W67" s="475"/>
      <c r="X67" s="475"/>
    </row>
    <row r="68" spans="1:24" s="3" customFormat="1" ht="16.899999999999999" customHeight="1" x14ac:dyDescent="0.25">
      <c r="A68" s="2141"/>
      <c r="B68" s="2142"/>
      <c r="C68" s="103"/>
      <c r="D68" s="1461"/>
      <c r="E68" s="2401"/>
      <c r="F68" s="1462" t="s">
        <v>59</v>
      </c>
      <c r="G68" s="1463">
        <v>43.1</v>
      </c>
      <c r="H68" s="1464">
        <v>43.1</v>
      </c>
      <c r="I68" s="1795"/>
      <c r="J68" s="1463">
        <f>SUMIF(F70:F109,"es",J70:J109)</f>
        <v>0</v>
      </c>
      <c r="K68" s="1464">
        <f>SUMIF(G70:G109,"es",K70:K109)</f>
        <v>0</v>
      </c>
      <c r="L68" s="1795"/>
      <c r="M68" s="959">
        <v>0</v>
      </c>
      <c r="N68" s="1464">
        <f>SUMIF(F70:F109,"es",N70:N109)</f>
        <v>0</v>
      </c>
      <c r="O68" s="959"/>
      <c r="P68" s="2655"/>
      <c r="Q68" s="2658"/>
      <c r="R68" s="2595"/>
      <c r="S68" s="2598"/>
      <c r="T68" s="2324"/>
      <c r="V68" s="475"/>
      <c r="W68" s="475"/>
      <c r="X68" s="475"/>
    </row>
    <row r="69" spans="1:24" s="3" customFormat="1" ht="16.899999999999999" customHeight="1" thickBot="1" x14ac:dyDescent="0.3">
      <c r="A69" s="2141"/>
      <c r="B69" s="2142"/>
      <c r="C69" s="103"/>
      <c r="D69" s="1461"/>
      <c r="E69" s="2401"/>
      <c r="F69" s="1343" t="s">
        <v>44</v>
      </c>
      <c r="G69" s="332">
        <v>5</v>
      </c>
      <c r="H69" s="154">
        <v>5</v>
      </c>
      <c r="I69" s="329"/>
      <c r="J69" s="332">
        <v>5</v>
      </c>
      <c r="K69" s="154">
        <v>5</v>
      </c>
      <c r="L69" s="329"/>
      <c r="M69" s="1880">
        <v>5</v>
      </c>
      <c r="N69" s="154">
        <v>5</v>
      </c>
      <c r="O69" s="329"/>
      <c r="P69" s="2656"/>
      <c r="Q69" s="2659"/>
      <c r="R69" s="2596"/>
      <c r="S69" s="2599"/>
      <c r="T69" s="2324"/>
      <c r="V69" s="475"/>
      <c r="W69" s="475"/>
      <c r="X69" s="475"/>
    </row>
    <row r="70" spans="1:24" s="3" customFormat="1" ht="16.899999999999999" customHeight="1" x14ac:dyDescent="0.25">
      <c r="A70" s="2141"/>
      <c r="B70" s="2142"/>
      <c r="C70" s="2138"/>
      <c r="D70" s="2393" t="s">
        <v>131</v>
      </c>
      <c r="E70" s="2401"/>
      <c r="F70" s="1342"/>
      <c r="G70" s="82"/>
      <c r="H70" s="156"/>
      <c r="I70" s="193"/>
      <c r="J70" s="82"/>
      <c r="K70" s="156"/>
      <c r="L70" s="193"/>
      <c r="M70" s="147"/>
      <c r="N70" s="156"/>
      <c r="O70" s="147"/>
      <c r="P70" s="16" t="s">
        <v>87</v>
      </c>
      <c r="Q70" s="181">
        <v>82</v>
      </c>
      <c r="R70" s="1308">
        <v>82</v>
      </c>
      <c r="S70" s="318">
        <v>82</v>
      </c>
      <c r="T70" s="2324"/>
      <c r="U70" s="147"/>
    </row>
    <row r="71" spans="1:24" s="3" customFormat="1" ht="16.899999999999999" customHeight="1" x14ac:dyDescent="0.25">
      <c r="A71" s="2141"/>
      <c r="B71" s="2142"/>
      <c r="C71" s="2138"/>
      <c r="D71" s="2324"/>
      <c r="E71" s="2401"/>
      <c r="F71" s="1342"/>
      <c r="G71" s="82"/>
      <c r="H71" s="156"/>
      <c r="I71" s="193"/>
      <c r="J71" s="82"/>
      <c r="K71" s="156"/>
      <c r="L71" s="193"/>
      <c r="M71" s="147"/>
      <c r="N71" s="156"/>
      <c r="O71" s="147"/>
      <c r="P71" s="25" t="s">
        <v>321</v>
      </c>
      <c r="Q71" s="58">
        <v>4</v>
      </c>
      <c r="R71" s="403"/>
      <c r="S71" s="54"/>
      <c r="T71" s="2324"/>
      <c r="U71" s="147"/>
    </row>
    <row r="72" spans="1:24" s="3" customFormat="1" ht="16.899999999999999" customHeight="1" x14ac:dyDescent="0.25">
      <c r="A72" s="2141"/>
      <c r="B72" s="2142"/>
      <c r="C72" s="2138"/>
      <c r="D72" s="2324"/>
      <c r="E72" s="1873"/>
      <c r="F72" s="1342"/>
      <c r="G72" s="82"/>
      <c r="H72" s="156"/>
      <c r="I72" s="193"/>
      <c r="J72" s="82"/>
      <c r="K72" s="156"/>
      <c r="L72" s="193"/>
      <c r="M72" s="147"/>
      <c r="N72" s="156"/>
      <c r="O72" s="193"/>
      <c r="P72" s="25" t="s">
        <v>322</v>
      </c>
      <c r="Q72" s="58">
        <v>1</v>
      </c>
      <c r="R72" s="403"/>
      <c r="S72" s="54"/>
      <c r="T72" s="2324"/>
      <c r="U72" s="147"/>
    </row>
    <row r="73" spans="1:24" s="3" customFormat="1" ht="29.25" customHeight="1" x14ac:dyDescent="0.25">
      <c r="A73" s="2141"/>
      <c r="B73" s="2142"/>
      <c r="C73" s="2138"/>
      <c r="D73" s="206" t="s">
        <v>225</v>
      </c>
      <c r="E73" s="1054" t="s">
        <v>272</v>
      </c>
      <c r="F73" s="620"/>
      <c r="G73" s="82"/>
      <c r="H73" s="156"/>
      <c r="I73" s="193"/>
      <c r="J73" s="82"/>
      <c r="K73" s="156"/>
      <c r="L73" s="193"/>
      <c r="M73" s="147"/>
      <c r="N73" s="156"/>
      <c r="O73" s="193"/>
      <c r="P73" s="1149" t="s">
        <v>223</v>
      </c>
      <c r="Q73" s="864">
        <v>160</v>
      </c>
      <c r="R73" s="840">
        <v>160</v>
      </c>
      <c r="S73" s="843">
        <v>160</v>
      </c>
      <c r="T73" s="2324"/>
    </row>
    <row r="74" spans="1:24" s="3" customFormat="1" ht="27" customHeight="1" x14ac:dyDescent="0.25">
      <c r="A74" s="2141"/>
      <c r="B74" s="2142"/>
      <c r="C74" s="2138"/>
      <c r="D74" s="2130"/>
      <c r="E74" s="1054" t="s">
        <v>272</v>
      </c>
      <c r="F74" s="620"/>
      <c r="G74" s="82"/>
      <c r="H74" s="156"/>
      <c r="I74" s="193"/>
      <c r="J74" s="82"/>
      <c r="K74" s="156"/>
      <c r="L74" s="193"/>
      <c r="M74" s="147"/>
      <c r="N74" s="156"/>
      <c r="O74" s="193"/>
      <c r="P74" s="2605" t="s">
        <v>230</v>
      </c>
      <c r="Q74" s="1943" t="s">
        <v>263</v>
      </c>
      <c r="R74" s="1944" t="s">
        <v>263</v>
      </c>
      <c r="S74" s="1945" t="s">
        <v>263</v>
      </c>
      <c r="T74" s="2324"/>
    </row>
    <row r="75" spans="1:24" s="3" customFormat="1" ht="27" customHeight="1" x14ac:dyDescent="0.25">
      <c r="A75" s="2141"/>
      <c r="B75" s="2142"/>
      <c r="C75" s="2138"/>
      <c r="D75" s="2130"/>
      <c r="E75" s="1057"/>
      <c r="F75" s="620"/>
      <c r="G75" s="82"/>
      <c r="H75" s="156"/>
      <c r="I75" s="193"/>
      <c r="J75" s="82"/>
      <c r="K75" s="156"/>
      <c r="L75" s="193"/>
      <c r="M75" s="147"/>
      <c r="N75" s="156"/>
      <c r="O75" s="193"/>
      <c r="P75" s="2606"/>
      <c r="Q75" s="396"/>
      <c r="R75" s="443"/>
      <c r="S75" s="186"/>
      <c r="T75" s="2324"/>
    </row>
    <row r="76" spans="1:24" s="3" customFormat="1" ht="30" customHeight="1" x14ac:dyDescent="0.25">
      <c r="A76" s="2141"/>
      <c r="B76" s="2142"/>
      <c r="C76" s="2138"/>
      <c r="D76" s="2130"/>
      <c r="E76" s="2464" t="s">
        <v>275</v>
      </c>
      <c r="F76" s="620"/>
      <c r="G76" s="82"/>
      <c r="H76" s="156"/>
      <c r="I76" s="193"/>
      <c r="J76" s="82"/>
      <c r="K76" s="156"/>
      <c r="L76" s="193"/>
      <c r="M76" s="147"/>
      <c r="N76" s="156"/>
      <c r="O76" s="193"/>
      <c r="P76" s="1148" t="s">
        <v>161</v>
      </c>
      <c r="Q76" s="502">
        <v>300</v>
      </c>
      <c r="R76" s="532">
        <v>320</v>
      </c>
      <c r="S76" s="408">
        <v>320</v>
      </c>
      <c r="T76" s="2324"/>
    </row>
    <row r="77" spans="1:24" s="3" customFormat="1" ht="42" customHeight="1" x14ac:dyDescent="0.25">
      <c r="A77" s="2141"/>
      <c r="B77" s="2142"/>
      <c r="C77" s="2138"/>
      <c r="D77" s="2130"/>
      <c r="E77" s="2464"/>
      <c r="F77" s="620"/>
      <c r="G77" s="487"/>
      <c r="H77" s="397"/>
      <c r="I77" s="429"/>
      <c r="J77" s="487"/>
      <c r="K77" s="397"/>
      <c r="L77" s="429"/>
      <c r="M77" s="503"/>
      <c r="N77" s="397"/>
      <c r="O77" s="429"/>
      <c r="P77" s="2163" t="s">
        <v>323</v>
      </c>
      <c r="Q77" s="1874" t="s">
        <v>347</v>
      </c>
      <c r="R77" s="1875" t="s">
        <v>347</v>
      </c>
      <c r="S77" s="1876" t="s">
        <v>347</v>
      </c>
      <c r="T77" s="2499"/>
    </row>
    <row r="78" spans="1:24" s="3" customFormat="1" ht="16.899999999999999" customHeight="1" x14ac:dyDescent="0.25">
      <c r="A78" s="2141"/>
      <c r="B78" s="2142"/>
      <c r="C78" s="2138"/>
      <c r="D78" s="2130"/>
      <c r="E78" s="1381"/>
      <c r="F78" s="1342"/>
      <c r="G78" s="82"/>
      <c r="H78" s="156"/>
      <c r="I78" s="193"/>
      <c r="J78" s="82"/>
      <c r="K78" s="156"/>
      <c r="L78" s="193"/>
      <c r="M78" s="147"/>
      <c r="N78" s="156"/>
      <c r="O78" s="193"/>
      <c r="P78" s="1151" t="s">
        <v>202</v>
      </c>
      <c r="Q78" s="1044"/>
      <c r="R78" s="1062" t="s">
        <v>201</v>
      </c>
      <c r="S78" s="844"/>
      <c r="T78" s="1832"/>
    </row>
    <row r="79" spans="1:24" s="3" customFormat="1" ht="55.15" customHeight="1" x14ac:dyDescent="0.25">
      <c r="A79" s="2141"/>
      <c r="B79" s="2142"/>
      <c r="C79" s="2138"/>
      <c r="D79" s="2144" t="s">
        <v>142</v>
      </c>
      <c r="E79" s="1381"/>
      <c r="F79" s="446"/>
      <c r="G79" s="82"/>
      <c r="H79" s="156"/>
      <c r="I79" s="193"/>
      <c r="J79" s="82"/>
      <c r="K79" s="156"/>
      <c r="L79" s="193"/>
      <c r="M79" s="147"/>
      <c r="N79" s="156"/>
      <c r="O79" s="193"/>
      <c r="P79" s="2164" t="s">
        <v>232</v>
      </c>
      <c r="Q79" s="865">
        <v>0.5</v>
      </c>
      <c r="R79" s="839">
        <v>0.5</v>
      </c>
      <c r="S79" s="845">
        <v>0.5</v>
      </c>
      <c r="T79" s="845"/>
    </row>
    <row r="80" spans="1:24" s="3" customFormat="1" ht="43.5" customHeight="1" x14ac:dyDescent="0.25">
      <c r="A80" s="2141"/>
      <c r="B80" s="2142"/>
      <c r="C80" s="2138"/>
      <c r="D80" s="2130"/>
      <c r="E80" s="1381"/>
      <c r="F80" s="1233"/>
      <c r="G80" s="487"/>
      <c r="H80" s="397"/>
      <c r="I80" s="429"/>
      <c r="J80" s="487"/>
      <c r="K80" s="397"/>
      <c r="L80" s="429"/>
      <c r="M80" s="503"/>
      <c r="N80" s="397"/>
      <c r="O80" s="429"/>
      <c r="P80" s="1153" t="s">
        <v>126</v>
      </c>
      <c r="Q80" s="866">
        <v>20</v>
      </c>
      <c r="R80" s="515"/>
      <c r="S80" s="516"/>
      <c r="T80" s="516"/>
    </row>
    <row r="81" spans="1:26" s="3" customFormat="1" ht="41.25" customHeight="1" x14ac:dyDescent="0.25">
      <c r="A81" s="2141"/>
      <c r="B81" s="2142"/>
      <c r="C81" s="2138"/>
      <c r="D81" s="2041" t="s">
        <v>132</v>
      </c>
      <c r="E81" s="1382" t="s">
        <v>272</v>
      </c>
      <c r="F81" s="1342"/>
      <c r="G81" s="82"/>
      <c r="H81" s="156"/>
      <c r="I81" s="193"/>
      <c r="J81" s="82"/>
      <c r="K81" s="156"/>
      <c r="L81" s="193"/>
      <c r="M81" s="147"/>
      <c r="N81" s="156"/>
      <c r="O81" s="193"/>
      <c r="P81" s="310" t="s">
        <v>167</v>
      </c>
      <c r="Q81" s="867">
        <v>70</v>
      </c>
      <c r="R81" s="404">
        <v>70</v>
      </c>
      <c r="S81" s="409">
        <v>70</v>
      </c>
      <c r="T81" s="409"/>
      <c r="V81" s="475"/>
    </row>
    <row r="82" spans="1:26" s="3" customFormat="1" ht="28.5" customHeight="1" x14ac:dyDescent="0.25">
      <c r="A82" s="2141"/>
      <c r="B82" s="2142"/>
      <c r="C82" s="2138"/>
      <c r="D82" s="111"/>
      <c r="E82" s="1383"/>
      <c r="F82" s="446"/>
      <c r="G82" s="82"/>
      <c r="H82" s="156"/>
      <c r="I82" s="193"/>
      <c r="J82" s="82"/>
      <c r="K82" s="156"/>
      <c r="L82" s="193"/>
      <c r="M82" s="147"/>
      <c r="N82" s="156"/>
      <c r="O82" s="193"/>
      <c r="P82" s="310" t="s">
        <v>168</v>
      </c>
      <c r="Q82" s="867">
        <v>46</v>
      </c>
      <c r="R82" s="404">
        <v>46</v>
      </c>
      <c r="S82" s="409">
        <v>46</v>
      </c>
      <c r="T82" s="409"/>
    </row>
    <row r="83" spans="1:26" s="3" customFormat="1" ht="41.25" customHeight="1" x14ac:dyDescent="0.25">
      <c r="A83" s="2141"/>
      <c r="B83" s="2142"/>
      <c r="C83" s="2138"/>
      <c r="D83" s="111"/>
      <c r="E83" s="1381"/>
      <c r="F83" s="620"/>
      <c r="G83" s="82"/>
      <c r="H83" s="156"/>
      <c r="I83" s="193"/>
      <c r="J83" s="82"/>
      <c r="K83" s="156"/>
      <c r="L83" s="193"/>
      <c r="M83" s="147"/>
      <c r="N83" s="156"/>
      <c r="O83" s="193"/>
      <c r="P83" s="1154" t="s">
        <v>169</v>
      </c>
      <c r="Q83" s="868">
        <v>68</v>
      </c>
      <c r="R83" s="405">
        <v>68</v>
      </c>
      <c r="S83" s="410">
        <v>68</v>
      </c>
      <c r="T83" s="410"/>
      <c r="U83" s="564"/>
    </row>
    <row r="84" spans="1:26" s="3" customFormat="1" ht="95.25" customHeight="1" x14ac:dyDescent="0.25">
      <c r="A84" s="2141"/>
      <c r="B84" s="2142"/>
      <c r="C84" s="2138"/>
      <c r="D84" s="111"/>
      <c r="E84" s="1384"/>
      <c r="F84" s="1342"/>
      <c r="G84" s="82"/>
      <c r="H84" s="156"/>
      <c r="I84" s="193"/>
      <c r="J84" s="82"/>
      <c r="K84" s="156"/>
      <c r="L84" s="193"/>
      <c r="M84" s="147"/>
      <c r="N84" s="156"/>
      <c r="O84" s="193"/>
      <c r="P84" s="1155" t="s">
        <v>202</v>
      </c>
      <c r="Q84" s="2039" t="s">
        <v>361</v>
      </c>
      <c r="R84" s="841"/>
      <c r="S84" s="846"/>
      <c r="T84" s="2040" t="s">
        <v>384</v>
      </c>
    </row>
    <row r="85" spans="1:26" s="3" customFormat="1" ht="55.5" customHeight="1" x14ac:dyDescent="0.25">
      <c r="A85" s="2141"/>
      <c r="B85" s="2142"/>
      <c r="C85" s="2138"/>
      <c r="D85" s="2336" t="s">
        <v>45</v>
      </c>
      <c r="E85" s="1381"/>
      <c r="F85" s="1342"/>
      <c r="G85" s="1785"/>
      <c r="H85" s="1605"/>
      <c r="I85" s="1796"/>
      <c r="J85" s="1785"/>
      <c r="K85" s="1605"/>
      <c r="L85" s="1796"/>
      <c r="M85" s="1348"/>
      <c r="N85" s="1605"/>
      <c r="O85" s="1348"/>
      <c r="P85" s="1151" t="s">
        <v>267</v>
      </c>
      <c r="Q85" s="58">
        <v>24000</v>
      </c>
      <c r="R85" s="403">
        <v>24000</v>
      </c>
      <c r="S85" s="54">
        <v>24000</v>
      </c>
      <c r="T85" s="54"/>
      <c r="U85" s="147"/>
    </row>
    <row r="86" spans="1:26" s="3" customFormat="1" ht="29.25" customHeight="1" x14ac:dyDescent="0.25">
      <c r="A86" s="2141"/>
      <c r="B86" s="2142"/>
      <c r="C86" s="2138"/>
      <c r="D86" s="2337"/>
      <c r="E86" s="564"/>
      <c r="F86" s="446"/>
      <c r="G86" s="1786"/>
      <c r="H86" s="1608"/>
      <c r="I86" s="1797"/>
      <c r="J86" s="1791"/>
      <c r="K86" s="1609"/>
      <c r="L86" s="1336"/>
      <c r="M86" s="837"/>
      <c r="N86" s="1609"/>
      <c r="O86" s="837"/>
      <c r="P86" s="626" t="s">
        <v>213</v>
      </c>
      <c r="Q86" s="399">
        <v>6</v>
      </c>
      <c r="R86" s="61"/>
      <c r="S86" s="551"/>
      <c r="T86" s="551"/>
    </row>
    <row r="87" spans="1:26" s="3" customFormat="1" ht="29.25" customHeight="1" x14ac:dyDescent="0.25">
      <c r="A87" s="2141"/>
      <c r="B87" s="2142"/>
      <c r="C87" s="2138"/>
      <c r="D87" s="2145"/>
      <c r="E87" s="1381"/>
      <c r="F87" s="357"/>
      <c r="G87" s="1786"/>
      <c r="H87" s="1608"/>
      <c r="I87" s="1797"/>
      <c r="J87" s="1786"/>
      <c r="K87" s="1608"/>
      <c r="L87" s="1797"/>
      <c r="M87" s="1784"/>
      <c r="N87" s="1608"/>
      <c r="O87" s="1784"/>
      <c r="P87" s="69" t="s">
        <v>170</v>
      </c>
      <c r="Q87" s="386">
        <v>12</v>
      </c>
      <c r="R87" s="406">
        <v>12</v>
      </c>
      <c r="S87" s="382">
        <v>12</v>
      </c>
      <c r="T87" s="382"/>
    </row>
    <row r="88" spans="1:26" s="3" customFormat="1" ht="42" customHeight="1" x14ac:dyDescent="0.25">
      <c r="A88" s="2141"/>
      <c r="B88" s="2142"/>
      <c r="C88" s="2138"/>
      <c r="D88" s="2145"/>
      <c r="E88" s="1381"/>
      <c r="F88" s="357"/>
      <c r="G88" s="1786"/>
      <c r="H88" s="1608"/>
      <c r="I88" s="1797"/>
      <c r="J88" s="1786"/>
      <c r="K88" s="1608"/>
      <c r="L88" s="1797"/>
      <c r="M88" s="1784"/>
      <c r="N88" s="1608"/>
      <c r="O88" s="1797"/>
      <c r="P88" s="69" t="s">
        <v>203</v>
      </c>
      <c r="Q88" s="386">
        <v>6</v>
      </c>
      <c r="R88" s="406">
        <v>6</v>
      </c>
      <c r="S88" s="382">
        <v>6</v>
      </c>
      <c r="T88" s="382"/>
    </row>
    <row r="89" spans="1:26" s="3" customFormat="1" ht="41.25" customHeight="1" x14ac:dyDescent="0.25">
      <c r="A89" s="2141"/>
      <c r="B89" s="2142"/>
      <c r="C89" s="2138"/>
      <c r="D89" s="2145"/>
      <c r="E89" s="1381"/>
      <c r="F89" s="2136"/>
      <c r="G89" s="1786"/>
      <c r="H89" s="1608"/>
      <c r="I89" s="1797"/>
      <c r="J89" s="1786"/>
      <c r="K89" s="1608"/>
      <c r="L89" s="1797"/>
      <c r="M89" s="1784"/>
      <c r="N89" s="1608"/>
      <c r="O89" s="1797"/>
      <c r="P89" s="2178" t="s">
        <v>234</v>
      </c>
      <c r="Q89" s="1484" t="s">
        <v>261</v>
      </c>
      <c r="R89" s="1485" t="s">
        <v>261</v>
      </c>
      <c r="S89" s="1486" t="s">
        <v>261</v>
      </c>
      <c r="T89" s="1486"/>
    </row>
    <row r="90" spans="1:26" s="3" customFormat="1" ht="32.25" customHeight="1" x14ac:dyDescent="0.25">
      <c r="A90" s="2141"/>
      <c r="B90" s="2142"/>
      <c r="C90" s="2138"/>
      <c r="D90" s="2145"/>
      <c r="E90" s="1381"/>
      <c r="F90" s="2136"/>
      <c r="G90" s="1786"/>
      <c r="H90" s="1608"/>
      <c r="I90" s="1797"/>
      <c r="J90" s="1786"/>
      <c r="K90" s="1608"/>
      <c r="L90" s="1797"/>
      <c r="M90" s="1784"/>
      <c r="N90" s="1608"/>
      <c r="O90" s="1797"/>
      <c r="P90" s="2131" t="s">
        <v>189</v>
      </c>
      <c r="Q90" s="1291">
        <v>185</v>
      </c>
      <c r="R90" s="385">
        <v>185</v>
      </c>
      <c r="S90" s="550">
        <v>185</v>
      </c>
      <c r="T90" s="550"/>
    </row>
    <row r="91" spans="1:26" s="2" customFormat="1" ht="18" customHeight="1" x14ac:dyDescent="0.25">
      <c r="A91" s="2388"/>
      <c r="B91" s="2390"/>
      <c r="C91" s="2392"/>
      <c r="D91" s="2448" t="s">
        <v>244</v>
      </c>
      <c r="E91" s="2456"/>
      <c r="F91" s="2136"/>
      <c r="G91" s="82"/>
      <c r="H91" s="156"/>
      <c r="I91" s="193"/>
      <c r="J91" s="82"/>
      <c r="K91" s="156"/>
      <c r="L91" s="193"/>
      <c r="M91" s="147"/>
      <c r="N91" s="156"/>
      <c r="O91" s="193"/>
      <c r="P91" s="2171" t="s">
        <v>217</v>
      </c>
      <c r="Q91" s="871">
        <v>1</v>
      </c>
      <c r="R91" s="431">
        <v>1</v>
      </c>
      <c r="S91" s="97">
        <v>1</v>
      </c>
      <c r="T91" s="1833"/>
      <c r="U91" s="486"/>
      <c r="V91" s="3"/>
    </row>
    <row r="92" spans="1:26" s="2" customFormat="1" ht="35.25" customHeight="1" x14ac:dyDescent="0.25">
      <c r="A92" s="2388"/>
      <c r="B92" s="2390"/>
      <c r="C92" s="2392"/>
      <c r="D92" s="2455"/>
      <c r="E92" s="2456"/>
      <c r="F92" s="620"/>
      <c r="G92" s="82"/>
      <c r="H92" s="156"/>
      <c r="I92" s="193"/>
      <c r="J92" s="82"/>
      <c r="K92" s="156"/>
      <c r="L92" s="193"/>
      <c r="M92" s="147"/>
      <c r="N92" s="156"/>
      <c r="O92" s="147"/>
      <c r="P92" s="1158" t="s">
        <v>218</v>
      </c>
      <c r="Q92" s="872">
        <v>6</v>
      </c>
      <c r="R92" s="417">
        <v>6</v>
      </c>
      <c r="S92" s="178">
        <v>6</v>
      </c>
      <c r="T92" s="1834"/>
      <c r="V92" s="3"/>
      <c r="Z92" s="3"/>
    </row>
    <row r="93" spans="1:26" s="2" customFormat="1" ht="27.75" customHeight="1" x14ac:dyDescent="0.25">
      <c r="A93" s="2388"/>
      <c r="B93" s="2390"/>
      <c r="C93" s="2392"/>
      <c r="D93" s="2455"/>
      <c r="E93" s="2456"/>
      <c r="F93" s="363"/>
      <c r="G93" s="82"/>
      <c r="H93" s="156"/>
      <c r="I93" s="193"/>
      <c r="J93" s="82"/>
      <c r="K93" s="156"/>
      <c r="L93" s="193"/>
      <c r="M93" s="147"/>
      <c r="N93" s="156"/>
      <c r="O93" s="193"/>
      <c r="P93" s="1159" t="s">
        <v>219</v>
      </c>
      <c r="Q93" s="1011">
        <v>1</v>
      </c>
      <c r="R93" s="399"/>
      <c r="S93" s="551"/>
      <c r="T93" s="1835"/>
      <c r="V93" s="3"/>
    </row>
    <row r="94" spans="1:26" s="3" customFormat="1" ht="41.25" customHeight="1" x14ac:dyDescent="0.25">
      <c r="A94" s="2141"/>
      <c r="B94" s="2142"/>
      <c r="C94" s="1479"/>
      <c r="D94" s="1469" t="s">
        <v>228</v>
      </c>
      <c r="E94" s="1384"/>
      <c r="F94" s="364"/>
      <c r="G94" s="1787"/>
      <c r="H94" s="1618"/>
      <c r="I94" s="2036"/>
      <c r="J94" s="487"/>
      <c r="K94" s="397"/>
      <c r="L94" s="429"/>
      <c r="M94" s="503"/>
      <c r="N94" s="397"/>
      <c r="O94" s="429"/>
      <c r="P94" s="2145"/>
      <c r="Q94" s="1291"/>
      <c r="R94" s="385"/>
      <c r="S94" s="550"/>
      <c r="T94" s="550"/>
    </row>
    <row r="95" spans="1:26" s="3" customFormat="1" ht="21" customHeight="1" x14ac:dyDescent="0.25">
      <c r="A95" s="2141"/>
      <c r="B95" s="2142"/>
      <c r="C95" s="2138"/>
      <c r="D95" s="2448" t="s">
        <v>123</v>
      </c>
      <c r="E95" s="1384"/>
      <c r="F95" s="364"/>
      <c r="G95" s="1787"/>
      <c r="H95" s="1618"/>
      <c r="I95" s="2036"/>
      <c r="J95" s="487"/>
      <c r="K95" s="397"/>
      <c r="L95" s="429"/>
      <c r="M95" s="503"/>
      <c r="N95" s="397"/>
      <c r="O95" s="429"/>
      <c r="P95" s="2131"/>
      <c r="Q95" s="1291"/>
      <c r="R95" s="385"/>
      <c r="S95" s="550"/>
      <c r="T95" s="550"/>
    </row>
    <row r="96" spans="1:26" s="3" customFormat="1" ht="21" customHeight="1" thickBot="1" x14ac:dyDescent="0.3">
      <c r="A96" s="2141"/>
      <c r="B96" s="2142"/>
      <c r="C96" s="2138"/>
      <c r="D96" s="2448"/>
      <c r="E96" s="1381"/>
      <c r="F96" s="620"/>
      <c r="G96" s="487"/>
      <c r="H96" s="397"/>
      <c r="I96" s="429"/>
      <c r="J96" s="487"/>
      <c r="K96" s="397"/>
      <c r="L96" s="429"/>
      <c r="M96" s="503"/>
      <c r="N96" s="397"/>
      <c r="O96" s="429"/>
      <c r="P96" s="2150"/>
      <c r="Q96" s="656"/>
      <c r="R96" s="1340"/>
      <c r="S96" s="514"/>
      <c r="T96" s="514"/>
    </row>
    <row r="97" spans="1:22" s="3" customFormat="1" ht="16.5" customHeight="1" x14ac:dyDescent="0.25">
      <c r="A97" s="2141"/>
      <c r="B97" s="2142"/>
      <c r="C97" s="2138"/>
      <c r="D97" s="2336" t="s">
        <v>133</v>
      </c>
      <c r="E97" s="1381"/>
      <c r="F97" s="620"/>
      <c r="G97" s="82"/>
      <c r="H97" s="156"/>
      <c r="I97" s="193"/>
      <c r="J97" s="82"/>
      <c r="K97" s="156"/>
      <c r="L97" s="193"/>
      <c r="M97" s="147"/>
      <c r="N97" s="156"/>
      <c r="O97" s="193"/>
      <c r="P97" s="1147" t="s">
        <v>87</v>
      </c>
      <c r="Q97" s="863">
        <v>171</v>
      </c>
      <c r="R97" s="512">
        <v>171</v>
      </c>
      <c r="S97" s="513">
        <v>171</v>
      </c>
      <c r="T97" s="513"/>
    </row>
    <row r="98" spans="1:22" s="3" customFormat="1" ht="30" customHeight="1" x14ac:dyDescent="0.25">
      <c r="A98" s="2141"/>
      <c r="B98" s="2142"/>
      <c r="C98" s="2138"/>
      <c r="D98" s="2337"/>
      <c r="E98" s="1381"/>
      <c r="F98" s="620"/>
      <c r="G98" s="82"/>
      <c r="H98" s="156"/>
      <c r="I98" s="193"/>
      <c r="J98" s="82"/>
      <c r="K98" s="156"/>
      <c r="L98" s="193"/>
      <c r="M98" s="147"/>
      <c r="N98" s="156"/>
      <c r="O98" s="193"/>
      <c r="P98" s="25" t="s">
        <v>235</v>
      </c>
      <c r="Q98" s="58">
        <v>20</v>
      </c>
      <c r="R98" s="403">
        <v>23</v>
      </c>
      <c r="S98" s="54">
        <v>25</v>
      </c>
      <c r="T98" s="54"/>
    </row>
    <row r="99" spans="1:22" s="3" customFormat="1" ht="15" customHeight="1" x14ac:dyDescent="0.25">
      <c r="A99" s="2141"/>
      <c r="B99" s="2142"/>
      <c r="C99" s="2138"/>
      <c r="D99" s="2449" t="s">
        <v>134</v>
      </c>
      <c r="E99" s="1384"/>
      <c r="F99" s="620"/>
      <c r="G99" s="82"/>
      <c r="H99" s="156"/>
      <c r="I99" s="193"/>
      <c r="J99" s="82"/>
      <c r="K99" s="156"/>
      <c r="L99" s="193"/>
      <c r="M99" s="147"/>
      <c r="N99" s="156"/>
      <c r="O99" s="193"/>
      <c r="P99" s="1161" t="s">
        <v>171</v>
      </c>
      <c r="Q99" s="67">
        <v>8</v>
      </c>
      <c r="R99" s="60"/>
      <c r="S99" s="313"/>
      <c r="T99" s="313"/>
    </row>
    <row r="100" spans="1:22" s="3" customFormat="1" ht="15" customHeight="1" thickBot="1" x14ac:dyDescent="0.3">
      <c r="A100" s="2141"/>
      <c r="B100" s="2142"/>
      <c r="C100" s="2138"/>
      <c r="D100" s="2450"/>
      <c r="E100" s="1385"/>
      <c r="F100" s="620"/>
      <c r="G100" s="82"/>
      <c r="H100" s="156"/>
      <c r="I100" s="193"/>
      <c r="J100" s="82"/>
      <c r="K100" s="156"/>
      <c r="L100" s="193"/>
      <c r="M100" s="147"/>
      <c r="N100" s="156"/>
      <c r="O100" s="193"/>
      <c r="P100" s="1161"/>
      <c r="Q100" s="67"/>
      <c r="R100" s="60"/>
      <c r="S100" s="313"/>
      <c r="T100" s="313"/>
    </row>
    <row r="101" spans="1:22" s="3" customFormat="1" ht="18.75" customHeight="1" x14ac:dyDescent="0.25">
      <c r="A101" s="2141"/>
      <c r="B101" s="2142"/>
      <c r="C101" s="2138"/>
      <c r="D101" s="2336" t="s">
        <v>135</v>
      </c>
      <c r="E101" s="1385"/>
      <c r="F101" s="620"/>
      <c r="G101" s="82"/>
      <c r="H101" s="156"/>
      <c r="I101" s="193"/>
      <c r="J101" s="82"/>
      <c r="K101" s="156"/>
      <c r="L101" s="193"/>
      <c r="M101" s="147"/>
      <c r="N101" s="156"/>
      <c r="O101" s="193"/>
      <c r="P101" s="2585" t="s">
        <v>129</v>
      </c>
      <c r="Q101" s="24">
        <v>40</v>
      </c>
      <c r="R101" s="968">
        <v>40</v>
      </c>
      <c r="S101" s="266">
        <v>40</v>
      </c>
      <c r="T101" s="266"/>
    </row>
    <row r="102" spans="1:22" s="3" customFormat="1" ht="12.6" customHeight="1" x14ac:dyDescent="0.25">
      <c r="A102" s="2141"/>
      <c r="B102" s="2142"/>
      <c r="C102" s="2138"/>
      <c r="D102" s="2337"/>
      <c r="E102" s="1386"/>
      <c r="F102" s="620"/>
      <c r="G102" s="82"/>
      <c r="H102" s="156"/>
      <c r="I102" s="193"/>
      <c r="J102" s="82"/>
      <c r="K102" s="156"/>
      <c r="L102" s="193"/>
      <c r="M102" s="147"/>
      <c r="N102" s="156"/>
      <c r="O102" s="193"/>
      <c r="P102" s="2333"/>
      <c r="Q102" s="181"/>
      <c r="R102" s="1308"/>
      <c r="S102" s="318"/>
      <c r="T102" s="318"/>
    </row>
    <row r="103" spans="1:22" s="3" customFormat="1" ht="17.25" customHeight="1" x14ac:dyDescent="0.25">
      <c r="A103" s="2141"/>
      <c r="B103" s="2142"/>
      <c r="C103" s="2138"/>
      <c r="D103" s="2337"/>
      <c r="E103" s="1386"/>
      <c r="F103" s="620"/>
      <c r="G103" s="82"/>
      <c r="H103" s="156"/>
      <c r="I103" s="193"/>
      <c r="J103" s="82"/>
      <c r="K103" s="156"/>
      <c r="L103" s="193"/>
      <c r="M103" s="147"/>
      <c r="N103" s="156"/>
      <c r="O103" s="193"/>
      <c r="P103" s="2586" t="s">
        <v>188</v>
      </c>
      <c r="Q103" s="662">
        <v>20</v>
      </c>
      <c r="R103" s="407">
        <v>20</v>
      </c>
      <c r="S103" s="411">
        <v>20</v>
      </c>
      <c r="T103" s="411"/>
    </row>
    <row r="104" spans="1:22" s="3" customFormat="1" ht="10.9" customHeight="1" x14ac:dyDescent="0.25">
      <c r="A104" s="2141"/>
      <c r="B104" s="2142"/>
      <c r="C104" s="2138"/>
      <c r="D104" s="2337"/>
      <c r="E104" s="1386"/>
      <c r="F104" s="620"/>
      <c r="G104" s="82"/>
      <c r="H104" s="156"/>
      <c r="I104" s="193"/>
      <c r="J104" s="82"/>
      <c r="K104" s="156"/>
      <c r="L104" s="193"/>
      <c r="M104" s="147"/>
      <c r="N104" s="156"/>
      <c r="O104" s="193"/>
      <c r="P104" s="2272"/>
      <c r="Q104" s="23"/>
      <c r="R104" s="1307"/>
      <c r="S104" s="317"/>
      <c r="T104" s="317"/>
    </row>
    <row r="105" spans="1:22" s="3" customFormat="1" ht="17.25" customHeight="1" x14ac:dyDescent="0.25">
      <c r="A105" s="2141"/>
      <c r="B105" s="2142"/>
      <c r="C105" s="2138"/>
      <c r="D105" s="2336" t="s">
        <v>46</v>
      </c>
      <c r="E105" s="1387"/>
      <c r="F105" s="620"/>
      <c r="G105" s="82"/>
      <c r="H105" s="156"/>
      <c r="I105" s="193"/>
      <c r="J105" s="82"/>
      <c r="K105" s="156"/>
      <c r="L105" s="193"/>
      <c r="M105" s="147"/>
      <c r="N105" s="156"/>
      <c r="O105" s="193"/>
      <c r="P105" s="105" t="s">
        <v>171</v>
      </c>
      <c r="Q105" s="662">
        <v>48</v>
      </c>
      <c r="R105" s="407">
        <v>56</v>
      </c>
      <c r="S105" s="411">
        <v>56</v>
      </c>
      <c r="T105" s="411"/>
    </row>
    <row r="106" spans="1:22" s="3" customFormat="1" ht="21" customHeight="1" x14ac:dyDescent="0.25">
      <c r="A106" s="297"/>
      <c r="B106" s="2142"/>
      <c r="C106" s="2138"/>
      <c r="D106" s="2337"/>
      <c r="E106" s="1387"/>
      <c r="F106" s="620"/>
      <c r="G106" s="82"/>
      <c r="H106" s="156"/>
      <c r="I106" s="193"/>
      <c r="J106" s="82"/>
      <c r="K106" s="156"/>
      <c r="L106" s="193"/>
      <c r="M106" s="147"/>
      <c r="N106" s="156"/>
      <c r="O106" s="193"/>
      <c r="P106" s="2583" t="s">
        <v>237</v>
      </c>
      <c r="Q106" s="1352">
        <v>3</v>
      </c>
      <c r="R106" s="407"/>
      <c r="S106" s="411"/>
      <c r="T106" s="411"/>
    </row>
    <row r="107" spans="1:22" s="3" customFormat="1" ht="21" customHeight="1" x14ac:dyDescent="0.25">
      <c r="A107" s="297"/>
      <c r="B107" s="2142"/>
      <c r="C107" s="2138"/>
      <c r="D107" s="2131"/>
      <c r="E107" s="1387"/>
      <c r="F107" s="620"/>
      <c r="G107" s="82"/>
      <c r="H107" s="156"/>
      <c r="I107" s="193"/>
      <c r="J107" s="82"/>
      <c r="K107" s="156"/>
      <c r="L107" s="193"/>
      <c r="M107" s="147"/>
      <c r="N107" s="156"/>
      <c r="O107" s="193"/>
      <c r="P107" s="2584"/>
      <c r="Q107" s="1351"/>
      <c r="R107" s="1308"/>
      <c r="S107" s="318"/>
      <c r="T107" s="318"/>
    </row>
    <row r="108" spans="1:22" s="3" customFormat="1" ht="27.75" customHeight="1" x14ac:dyDescent="0.25">
      <c r="A108" s="297"/>
      <c r="B108" s="2142"/>
      <c r="C108" s="2138"/>
      <c r="D108" s="2131"/>
      <c r="E108" s="1387"/>
      <c r="F108" s="620"/>
      <c r="G108" s="82"/>
      <c r="H108" s="156"/>
      <c r="I108" s="193"/>
      <c r="J108" s="82"/>
      <c r="K108" s="156"/>
      <c r="L108" s="193"/>
      <c r="M108" s="147"/>
      <c r="N108" s="156"/>
      <c r="O108" s="193"/>
      <c r="P108" s="1345" t="s">
        <v>204</v>
      </c>
      <c r="Q108" s="872">
        <v>3</v>
      </c>
      <c r="R108" s="1308"/>
      <c r="S108" s="318"/>
      <c r="T108" s="318"/>
    </row>
    <row r="109" spans="1:22" s="3" customFormat="1" ht="15" customHeight="1" x14ac:dyDescent="0.25">
      <c r="A109" s="297"/>
      <c r="B109" s="2142"/>
      <c r="C109" s="1288"/>
      <c r="D109" s="2131"/>
      <c r="E109" s="1388"/>
      <c r="F109" s="620"/>
      <c r="G109" s="77"/>
      <c r="H109" s="160"/>
      <c r="I109" s="120"/>
      <c r="J109" s="77"/>
      <c r="K109" s="160"/>
      <c r="L109" s="120"/>
      <c r="M109" s="152"/>
      <c r="N109" s="160"/>
      <c r="O109" s="147"/>
      <c r="P109" s="2583" t="s">
        <v>205</v>
      </c>
      <c r="Q109" s="871">
        <v>111</v>
      </c>
      <c r="R109" s="407"/>
      <c r="S109" s="411"/>
      <c r="T109" s="411"/>
    </row>
    <row r="110" spans="1:22" s="26" customFormat="1" ht="16.149999999999999" customHeight="1" thickBot="1" x14ac:dyDescent="0.3">
      <c r="A110" s="298"/>
      <c r="B110" s="2149"/>
      <c r="C110" s="179"/>
      <c r="D110" s="2341" t="s">
        <v>32</v>
      </c>
      <c r="E110" s="2342"/>
      <c r="F110" s="2342"/>
      <c r="G110" s="500">
        <f>SUM(G60:G69)</f>
        <v>6991.2</v>
      </c>
      <c r="H110" s="424">
        <f>SUM(H60:H69)</f>
        <v>7168.8</v>
      </c>
      <c r="I110" s="1798">
        <f>SUM(I60:I69)</f>
        <v>177.5999999999998</v>
      </c>
      <c r="J110" s="500">
        <f>SUM(J60:J69)</f>
        <v>6184.8</v>
      </c>
      <c r="K110" s="424">
        <f>SUM(K60:K69)</f>
        <v>6184.8</v>
      </c>
      <c r="L110" s="1798"/>
      <c r="M110" s="569">
        <f>SUM(M60:M69)</f>
        <v>6140.8</v>
      </c>
      <c r="N110" s="424">
        <f>SUM(N60:N69)</f>
        <v>6140.8</v>
      </c>
      <c r="O110" s="1628"/>
      <c r="P110" s="2405"/>
      <c r="Q110" s="102"/>
      <c r="R110" s="220"/>
      <c r="S110" s="314"/>
      <c r="T110" s="314"/>
      <c r="V110" s="790"/>
    </row>
    <row r="111" spans="1:22" s="28" customFormat="1" ht="47.25" customHeight="1" x14ac:dyDescent="0.25">
      <c r="A111" s="2437" t="s">
        <v>14</v>
      </c>
      <c r="B111" s="2439" t="s">
        <v>33</v>
      </c>
      <c r="C111" s="2441" t="s">
        <v>33</v>
      </c>
      <c r="D111" s="2652" t="s">
        <v>47</v>
      </c>
      <c r="E111" s="2443" t="s">
        <v>111</v>
      </c>
      <c r="F111" s="456" t="s">
        <v>21</v>
      </c>
      <c r="G111" s="125">
        <v>598.20000000000005</v>
      </c>
      <c r="H111" s="2042">
        <f>598.2+10</f>
        <v>608.20000000000005</v>
      </c>
      <c r="I111" s="2043">
        <f>+H111-G111</f>
        <v>10</v>
      </c>
      <c r="J111" s="1902">
        <v>598.20000000000005</v>
      </c>
      <c r="K111" s="1636">
        <v>598.20000000000005</v>
      </c>
      <c r="L111" s="1899"/>
      <c r="M111" s="358">
        <v>598.20000000000005</v>
      </c>
      <c r="N111" s="1636">
        <v>598.20000000000005</v>
      </c>
      <c r="O111" s="1639"/>
      <c r="P111" s="2581" t="s">
        <v>99</v>
      </c>
      <c r="Q111" s="1353">
        <v>126</v>
      </c>
      <c r="R111" s="412">
        <v>126</v>
      </c>
      <c r="S111" s="265">
        <v>126</v>
      </c>
      <c r="T111" s="2404" t="s">
        <v>363</v>
      </c>
      <c r="U111" s="31"/>
    </row>
    <row r="112" spans="1:22" s="31" customFormat="1" ht="21.75" customHeight="1" thickBot="1" x14ac:dyDescent="0.3">
      <c r="A112" s="2438"/>
      <c r="B112" s="2440"/>
      <c r="C112" s="2442"/>
      <c r="D112" s="2653"/>
      <c r="E112" s="2444"/>
      <c r="F112" s="457" t="s">
        <v>25</v>
      </c>
      <c r="G112" s="30">
        <f>SUM(G111)</f>
        <v>598.20000000000005</v>
      </c>
      <c r="H112" s="158">
        <f>SUM(H111)</f>
        <v>608.20000000000005</v>
      </c>
      <c r="I112" s="158">
        <f>SUM(I111)</f>
        <v>10</v>
      </c>
      <c r="J112" s="194">
        <f>SUM(J111)</f>
        <v>598.20000000000005</v>
      </c>
      <c r="K112" s="195">
        <f>SUM(K111)</f>
        <v>598.20000000000005</v>
      </c>
      <c r="L112" s="1562"/>
      <c r="M112" s="196">
        <f>SUM(M111)</f>
        <v>598.20000000000005</v>
      </c>
      <c r="N112" s="195">
        <f>SUM(N111)</f>
        <v>598.20000000000005</v>
      </c>
      <c r="O112" s="1906"/>
      <c r="P112" s="2582"/>
      <c r="Q112" s="1354"/>
      <c r="R112" s="1355"/>
      <c r="S112" s="1356"/>
      <c r="T112" s="2405"/>
    </row>
    <row r="113" spans="1:28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426" t="s">
        <v>48</v>
      </c>
      <c r="E113" s="176"/>
      <c r="F113" s="456" t="s">
        <v>21</v>
      </c>
      <c r="G113" s="543">
        <f>977.8-15</f>
        <v>962.8</v>
      </c>
      <c r="H113" s="2045">
        <f>977.8-15-68.2</f>
        <v>894.59999999999991</v>
      </c>
      <c r="I113" s="2046">
        <f>+H113-G113</f>
        <v>-68.200000000000045</v>
      </c>
      <c r="J113" s="1788">
        <v>1057.8</v>
      </c>
      <c r="K113" s="1644">
        <v>1057.8</v>
      </c>
      <c r="L113" s="1799"/>
      <c r="M113" s="536">
        <v>1057.8</v>
      </c>
      <c r="N113" s="1644">
        <v>1057.8</v>
      </c>
      <c r="O113" s="536"/>
      <c r="P113" s="2162"/>
      <c r="Q113" s="276"/>
      <c r="R113" s="227"/>
      <c r="S113" s="65"/>
      <c r="T113" s="65"/>
    </row>
    <row r="114" spans="1:28" s="2" customFormat="1" ht="52.5" customHeight="1" x14ac:dyDescent="0.25">
      <c r="A114" s="300"/>
      <c r="B114" s="34"/>
      <c r="C114" s="2152"/>
      <c r="D114" s="2427"/>
      <c r="E114" s="2159"/>
      <c r="F114" s="459"/>
      <c r="G114" s="1789"/>
      <c r="H114" s="1646"/>
      <c r="I114" s="1800"/>
      <c r="J114" s="1789"/>
      <c r="K114" s="1646"/>
      <c r="L114" s="1800"/>
      <c r="M114" s="148"/>
      <c r="N114" s="1646"/>
      <c r="O114" s="148"/>
      <c r="P114" s="56"/>
      <c r="Q114" s="208"/>
      <c r="R114" s="1308"/>
      <c r="S114" s="318"/>
      <c r="T114" s="318"/>
    </row>
    <row r="115" spans="1:28" s="2" customFormat="1" ht="68.25" customHeight="1" x14ac:dyDescent="0.25">
      <c r="A115" s="300"/>
      <c r="B115" s="34"/>
      <c r="C115" s="2152"/>
      <c r="D115" s="16" t="s">
        <v>91</v>
      </c>
      <c r="E115" s="319"/>
      <c r="F115" s="413"/>
      <c r="G115" s="1419"/>
      <c r="H115" s="185"/>
      <c r="I115" s="343"/>
      <c r="J115" s="1419"/>
      <c r="K115" s="185"/>
      <c r="L115" s="343"/>
      <c r="M115" s="170"/>
      <c r="N115" s="185"/>
      <c r="O115" s="170"/>
      <c r="P115" s="2168" t="s">
        <v>187</v>
      </c>
      <c r="Q115" s="1306">
        <v>13</v>
      </c>
      <c r="R115" s="181">
        <v>13</v>
      </c>
      <c r="S115" s="318">
        <v>13</v>
      </c>
      <c r="T115" s="1836"/>
      <c r="U115" s="432"/>
      <c r="V115" s="475"/>
      <c r="W115" s="475"/>
    </row>
    <row r="116" spans="1:28" s="2" customFormat="1" ht="62.25" customHeight="1" x14ac:dyDescent="0.25">
      <c r="A116" s="300"/>
      <c r="B116" s="34"/>
      <c r="C116" s="2152"/>
      <c r="D116" s="2336" t="s">
        <v>92</v>
      </c>
      <c r="E116" s="1389" t="s">
        <v>114</v>
      </c>
      <c r="F116" s="413"/>
      <c r="G116" s="1419"/>
      <c r="H116" s="185"/>
      <c r="I116" s="343"/>
      <c r="J116" s="1419"/>
      <c r="K116" s="185"/>
      <c r="L116" s="343"/>
      <c r="M116" s="170"/>
      <c r="N116" s="185"/>
      <c r="O116" s="170"/>
      <c r="P116" s="1014" t="s">
        <v>172</v>
      </c>
      <c r="Q116" s="1407">
        <v>20</v>
      </c>
      <c r="R116" s="900">
        <v>20</v>
      </c>
      <c r="S116" s="846">
        <v>20</v>
      </c>
      <c r="T116" s="1853"/>
      <c r="X116" s="3"/>
    </row>
    <row r="117" spans="1:28" s="2" customFormat="1" ht="16.5" customHeight="1" x14ac:dyDescent="0.25">
      <c r="A117" s="300"/>
      <c r="B117" s="34"/>
      <c r="C117" s="1475"/>
      <c r="D117" s="2338"/>
      <c r="E117" s="1390" t="s">
        <v>272</v>
      </c>
      <c r="F117" s="413"/>
      <c r="G117" s="1419"/>
      <c r="H117" s="185"/>
      <c r="I117" s="343"/>
      <c r="J117" s="1419"/>
      <c r="K117" s="185"/>
      <c r="L117" s="343"/>
      <c r="M117" s="170"/>
      <c r="N117" s="185"/>
      <c r="O117" s="170"/>
      <c r="P117" s="859"/>
      <c r="Q117" s="1946"/>
      <c r="R117" s="867"/>
      <c r="S117" s="409"/>
      <c r="T117" s="1947"/>
      <c r="X117" s="3"/>
    </row>
    <row r="118" spans="1:28" s="2" customFormat="1" ht="59.45" customHeight="1" x14ac:dyDescent="0.25">
      <c r="A118" s="300"/>
      <c r="B118" s="34"/>
      <c r="C118" s="1475"/>
      <c r="D118" s="2170" t="s">
        <v>317</v>
      </c>
      <c r="E118" s="1056" t="s">
        <v>272</v>
      </c>
      <c r="F118" s="413"/>
      <c r="G118" s="487"/>
      <c r="H118" s="397"/>
      <c r="I118" s="429"/>
      <c r="J118" s="487"/>
      <c r="K118" s="397"/>
      <c r="L118" s="429"/>
      <c r="M118" s="503"/>
      <c r="N118" s="397"/>
      <c r="O118" s="503"/>
      <c r="P118" s="861" t="s">
        <v>290</v>
      </c>
      <c r="Q118" s="1948">
        <f>34+40</f>
        <v>74</v>
      </c>
      <c r="R118" s="1949">
        <f t="shared" ref="R118:S118" si="8">34+40</f>
        <v>74</v>
      </c>
      <c r="S118" s="1950">
        <f t="shared" si="8"/>
        <v>74</v>
      </c>
      <c r="T118" s="2184" t="s">
        <v>380</v>
      </c>
      <c r="U118" s="1878"/>
    </row>
    <row r="119" spans="1:28" s="2" customFormat="1" ht="40.15" customHeight="1" x14ac:dyDescent="0.25">
      <c r="A119" s="300"/>
      <c r="B119" s="34"/>
      <c r="C119" s="2152"/>
      <c r="D119" s="2631" t="s">
        <v>93</v>
      </c>
      <c r="E119" s="2161" t="s">
        <v>107</v>
      </c>
      <c r="F119" s="2136"/>
      <c r="G119" s="487"/>
      <c r="H119" s="397"/>
      <c r="I119" s="429"/>
      <c r="J119" s="487"/>
      <c r="K119" s="397"/>
      <c r="L119" s="429"/>
      <c r="M119" s="503"/>
      <c r="N119" s="397"/>
      <c r="O119" s="503"/>
      <c r="P119" s="1001" t="s">
        <v>173</v>
      </c>
      <c r="Q119" s="187">
        <v>150</v>
      </c>
      <c r="R119" s="660">
        <v>150</v>
      </c>
      <c r="S119" s="188">
        <v>150</v>
      </c>
      <c r="T119" s="2650" t="s">
        <v>385</v>
      </c>
      <c r="U119" s="3"/>
      <c r="X119" s="3"/>
    </row>
    <row r="120" spans="1:28" s="2" customFormat="1" ht="28.9" customHeight="1" x14ac:dyDescent="0.25">
      <c r="A120" s="300"/>
      <c r="B120" s="34"/>
      <c r="C120" s="2152"/>
      <c r="D120" s="2632"/>
      <c r="E120" s="1390" t="s">
        <v>272</v>
      </c>
      <c r="F120" s="2136"/>
      <c r="G120" s="487"/>
      <c r="H120" s="397"/>
      <c r="I120" s="429"/>
      <c r="J120" s="487"/>
      <c r="K120" s="397"/>
      <c r="L120" s="429"/>
      <c r="M120" s="503"/>
      <c r="N120" s="397"/>
      <c r="O120" s="503"/>
      <c r="P120" s="862"/>
      <c r="Q120" s="1359"/>
      <c r="R120" s="797"/>
      <c r="S120" s="856"/>
      <c r="T120" s="2651"/>
      <c r="U120" s="3"/>
    </row>
    <row r="121" spans="1:28" s="2" customFormat="1" ht="78.75" customHeight="1" x14ac:dyDescent="0.25">
      <c r="A121" s="300"/>
      <c r="B121" s="34"/>
      <c r="C121" s="2152"/>
      <c r="D121" s="2178" t="s">
        <v>104</v>
      </c>
      <c r="E121" s="1290" t="s">
        <v>106</v>
      </c>
      <c r="F121" s="413"/>
      <c r="G121" s="487"/>
      <c r="H121" s="397"/>
      <c r="I121" s="429"/>
      <c r="J121" s="487"/>
      <c r="K121" s="397"/>
      <c r="L121" s="429"/>
      <c r="M121" s="503"/>
      <c r="N121" s="397"/>
      <c r="O121" s="503"/>
      <c r="P121" s="43" t="s">
        <v>174</v>
      </c>
      <c r="Q121" s="1401">
        <v>102</v>
      </c>
      <c r="R121" s="998">
        <v>102</v>
      </c>
      <c r="S121" s="1850">
        <v>102</v>
      </c>
      <c r="T121" s="1850"/>
      <c r="U121" s="3"/>
      <c r="W121" s="3"/>
      <c r="X121" s="3"/>
    </row>
    <row r="122" spans="1:28" s="2" customFormat="1" ht="75" customHeight="1" x14ac:dyDescent="0.25">
      <c r="A122" s="2141"/>
      <c r="B122" s="2142"/>
      <c r="C122" s="2138"/>
      <c r="D122" s="2254" t="s">
        <v>49</v>
      </c>
      <c r="E122" s="2256" t="s">
        <v>108</v>
      </c>
      <c r="F122" s="413"/>
      <c r="G122" s="1419"/>
      <c r="H122" s="185"/>
      <c r="I122" s="343"/>
      <c r="J122" s="1419"/>
      <c r="K122" s="185"/>
      <c r="L122" s="343"/>
      <c r="M122" s="170"/>
      <c r="N122" s="185"/>
      <c r="O122" s="343"/>
      <c r="P122" s="952" t="s">
        <v>176</v>
      </c>
      <c r="Q122" s="187">
        <v>20</v>
      </c>
      <c r="R122" s="660">
        <v>20</v>
      </c>
      <c r="S122" s="188">
        <v>20</v>
      </c>
      <c r="T122" s="36" t="s">
        <v>386</v>
      </c>
      <c r="W122" s="3"/>
      <c r="X122" s="3"/>
      <c r="Y122" s="3"/>
    </row>
    <row r="123" spans="1:28" s="2" customFormat="1" ht="110.45" customHeight="1" x14ac:dyDescent="0.25">
      <c r="A123" s="2251"/>
      <c r="B123" s="2252"/>
      <c r="C123" s="2253"/>
      <c r="D123" s="2254" t="s">
        <v>381</v>
      </c>
      <c r="E123" s="2258"/>
      <c r="F123" s="413"/>
      <c r="G123" s="1419"/>
      <c r="H123" s="185"/>
      <c r="I123" s="343"/>
      <c r="J123" s="1419"/>
      <c r="K123" s="185"/>
      <c r="L123" s="343"/>
      <c r="M123" s="170"/>
      <c r="N123" s="185"/>
      <c r="O123" s="343"/>
      <c r="P123" s="2254" t="s">
        <v>382</v>
      </c>
      <c r="Q123" s="2259">
        <v>8</v>
      </c>
      <c r="R123" s="2260"/>
      <c r="S123" s="2261"/>
      <c r="T123" s="2350" t="s">
        <v>387</v>
      </c>
      <c r="W123" s="3"/>
      <c r="X123" s="3"/>
      <c r="Y123" s="3"/>
    </row>
    <row r="124" spans="1:28" s="2" customFormat="1" ht="15.6" customHeight="1" thickBot="1" x14ac:dyDescent="0.3">
      <c r="A124" s="2147"/>
      <c r="B124" s="2149"/>
      <c r="C124" s="2140"/>
      <c r="D124" s="2255"/>
      <c r="E124" s="2257"/>
      <c r="F124" s="215" t="s">
        <v>25</v>
      </c>
      <c r="G124" s="18">
        <f>SUM(G113:G122)</f>
        <v>962.8</v>
      </c>
      <c r="H124" s="144">
        <f>SUM(H113:H122)</f>
        <v>894.59999999999991</v>
      </c>
      <c r="I124" s="225">
        <f>SUM(I113:I122)</f>
        <v>-68.200000000000045</v>
      </c>
      <c r="J124" s="18">
        <f>SUM(J113:J122)</f>
        <v>1057.8</v>
      </c>
      <c r="K124" s="144">
        <f>SUM(K113:K122)</f>
        <v>1057.8</v>
      </c>
      <c r="L124" s="205"/>
      <c r="M124" s="137">
        <f>SUM(M113:M122)</f>
        <v>1057.8</v>
      </c>
      <c r="N124" s="144">
        <f>SUM(N113:N122)</f>
        <v>1057.8</v>
      </c>
      <c r="O124" s="225"/>
      <c r="P124" s="953"/>
      <c r="Q124" s="1042"/>
      <c r="R124" s="794"/>
      <c r="S124" s="853"/>
      <c r="T124" s="2428"/>
    </row>
    <row r="125" spans="1:28" s="2" customFormat="1" ht="15.75" customHeight="1" x14ac:dyDescent="0.25">
      <c r="A125" s="299" t="s">
        <v>14</v>
      </c>
      <c r="B125" s="32" t="s">
        <v>33</v>
      </c>
      <c r="C125" s="627" t="s">
        <v>38</v>
      </c>
      <c r="D125" s="2416" t="s">
        <v>50</v>
      </c>
      <c r="E125" s="3"/>
      <c r="F125" s="459" t="s">
        <v>21</v>
      </c>
      <c r="G125" s="224">
        <f>45+48.8</f>
        <v>93.8</v>
      </c>
      <c r="H125" s="1664">
        <f>45+48.8</f>
        <v>93.8</v>
      </c>
      <c r="I125" s="519"/>
      <c r="J125" s="1903">
        <v>93.8</v>
      </c>
      <c r="K125" s="1363">
        <v>93.8</v>
      </c>
      <c r="L125" s="1801"/>
      <c r="M125" s="519">
        <v>93.8</v>
      </c>
      <c r="N125" s="1664">
        <v>93.8</v>
      </c>
      <c r="O125" s="1666"/>
      <c r="P125" s="2166"/>
      <c r="Q125" s="19"/>
      <c r="R125" s="312"/>
      <c r="S125" s="1298"/>
      <c r="T125" s="1839"/>
    </row>
    <row r="126" spans="1:28" s="2" customFormat="1" ht="15.75" customHeight="1" x14ac:dyDescent="0.25">
      <c r="A126" s="300"/>
      <c r="B126" s="34"/>
      <c r="C126" s="2152"/>
      <c r="D126" s="2417"/>
      <c r="E126" s="476"/>
      <c r="F126" s="1124" t="s">
        <v>35</v>
      </c>
      <c r="G126" s="1790">
        <v>243.9</v>
      </c>
      <c r="H126" s="1668">
        <v>243.9</v>
      </c>
      <c r="I126" s="1670"/>
      <c r="J126" s="1790">
        <v>243.9</v>
      </c>
      <c r="K126" s="1668">
        <v>243.9</v>
      </c>
      <c r="L126" s="929"/>
      <c r="M126" s="1670">
        <v>243.9</v>
      </c>
      <c r="N126" s="1668">
        <v>243.9</v>
      </c>
      <c r="O126" s="837"/>
      <c r="P126" s="325"/>
      <c r="Q126" s="322"/>
      <c r="R126" s="106"/>
      <c r="S126" s="313"/>
      <c r="T126" s="1840"/>
    </row>
    <row r="127" spans="1:28" s="2" customFormat="1" ht="67.5" customHeight="1" x14ac:dyDescent="0.25">
      <c r="A127" s="300"/>
      <c r="B127" s="34"/>
      <c r="C127" s="2152"/>
      <c r="D127" s="69" t="s">
        <v>51</v>
      </c>
      <c r="E127" s="1261" t="s">
        <v>272</v>
      </c>
      <c r="F127" s="63"/>
      <c r="G127" s="1791"/>
      <c r="H127" s="1609"/>
      <c r="I127" s="837"/>
      <c r="J127" s="1904"/>
      <c r="K127" s="1671"/>
      <c r="L127" s="1900"/>
      <c r="M127" s="570"/>
      <c r="N127" s="1671"/>
      <c r="O127" s="570"/>
      <c r="P127" s="35" t="s">
        <v>238</v>
      </c>
      <c r="Q127" s="278">
        <v>21</v>
      </c>
      <c r="R127" s="386">
        <v>21</v>
      </c>
      <c r="S127" s="382">
        <v>21</v>
      </c>
      <c r="T127" s="1827"/>
      <c r="U127" s="565"/>
      <c r="V127" s="475"/>
      <c r="W127" s="3"/>
      <c r="X127" s="3"/>
      <c r="AB127" s="3"/>
    </row>
    <row r="128" spans="1:28" s="2" customFormat="1" ht="15.75" customHeight="1" x14ac:dyDescent="0.25">
      <c r="A128" s="2418"/>
      <c r="B128" s="2419"/>
      <c r="C128" s="2138"/>
      <c r="D128" s="2272" t="s">
        <v>52</v>
      </c>
      <c r="E128" s="2420" t="s">
        <v>109</v>
      </c>
      <c r="F128" s="459"/>
      <c r="G128" s="1556"/>
      <c r="H128" s="157"/>
      <c r="I128" s="149"/>
      <c r="J128" s="1556"/>
      <c r="K128" s="157"/>
      <c r="L128" s="333"/>
      <c r="M128" s="149"/>
      <c r="N128" s="157"/>
      <c r="O128" s="149"/>
      <c r="P128" s="2321" t="s">
        <v>253</v>
      </c>
      <c r="Q128" s="1357" t="s">
        <v>206</v>
      </c>
      <c r="R128" s="660">
        <v>11</v>
      </c>
      <c r="S128" s="188">
        <v>11</v>
      </c>
      <c r="T128" s="1837"/>
    </row>
    <row r="129" spans="1:26" s="2" customFormat="1" ht="15.75" customHeight="1" x14ac:dyDescent="0.25">
      <c r="A129" s="2418"/>
      <c r="B129" s="2419"/>
      <c r="C129" s="2138"/>
      <c r="D129" s="2273"/>
      <c r="E129" s="2421"/>
      <c r="F129" s="459"/>
      <c r="G129" s="1791"/>
      <c r="H129" s="1609"/>
      <c r="I129" s="837"/>
      <c r="J129" s="1791"/>
      <c r="K129" s="1609"/>
      <c r="L129" s="1336"/>
      <c r="M129" s="837"/>
      <c r="N129" s="1609"/>
      <c r="O129" s="837"/>
      <c r="P129" s="2321"/>
      <c r="Q129" s="14"/>
      <c r="R129" s="795"/>
      <c r="S129" s="854"/>
      <c r="T129" s="1841"/>
      <c r="W129" s="486"/>
    </row>
    <row r="130" spans="1:26" s="2" customFormat="1" ht="16.5" customHeight="1" x14ac:dyDescent="0.25">
      <c r="A130" s="2141"/>
      <c r="B130" s="2142"/>
      <c r="C130" s="1288"/>
      <c r="D130" s="2273"/>
      <c r="E130" s="2421"/>
      <c r="F130" s="459"/>
      <c r="G130" s="1791"/>
      <c r="H130" s="1609"/>
      <c r="I130" s="837"/>
      <c r="J130" s="1791"/>
      <c r="K130" s="1609"/>
      <c r="L130" s="1336"/>
      <c r="M130" s="837"/>
      <c r="N130" s="1609"/>
      <c r="O130" s="837"/>
      <c r="P130" s="485"/>
      <c r="Q130" s="14"/>
      <c r="R130" s="420"/>
      <c r="S130" s="15"/>
      <c r="T130" s="1842"/>
      <c r="V130" s="3"/>
      <c r="W130" s="3"/>
      <c r="Y130" s="3"/>
    </row>
    <row r="131" spans="1:26" s="2" customFormat="1" ht="16.5" customHeight="1" thickBot="1" x14ac:dyDescent="0.3">
      <c r="A131" s="2147"/>
      <c r="B131" s="2149"/>
      <c r="C131" s="2140"/>
      <c r="D131" s="2125"/>
      <c r="E131" s="2422"/>
      <c r="F131" s="457" t="s">
        <v>25</v>
      </c>
      <c r="G131" s="30">
        <f>SUM(G125:G130)</f>
        <v>337.7</v>
      </c>
      <c r="H131" s="158">
        <f>SUM(H125:H130)</f>
        <v>337.7</v>
      </c>
      <c r="I131" s="150"/>
      <c r="J131" s="30">
        <f t="shared" ref="J131:N131" si="9">SUM(J125:J130)</f>
        <v>337.7</v>
      </c>
      <c r="K131" s="158">
        <f t="shared" si="9"/>
        <v>337.7</v>
      </c>
      <c r="L131" s="335"/>
      <c r="M131" s="150">
        <f t="shared" ref="M131" si="10">SUM(M125:M130)</f>
        <v>337.7</v>
      </c>
      <c r="N131" s="158">
        <f t="shared" si="9"/>
        <v>337.7</v>
      </c>
      <c r="O131" s="1674"/>
      <c r="P131" s="275"/>
      <c r="Q131" s="40"/>
      <c r="R131" s="421"/>
      <c r="S131" s="41"/>
      <c r="T131" s="1843"/>
    </row>
    <row r="132" spans="1:26" s="2" customFormat="1" ht="25.5" customHeight="1" x14ac:dyDescent="0.25">
      <c r="A132" s="2146" t="s">
        <v>14</v>
      </c>
      <c r="B132" s="1029" t="s">
        <v>33</v>
      </c>
      <c r="C132" s="817" t="s">
        <v>39</v>
      </c>
      <c r="D132" s="624" t="s">
        <v>53</v>
      </c>
      <c r="E132" s="394"/>
      <c r="F132" s="276" t="s">
        <v>21</v>
      </c>
      <c r="G132" s="288">
        <v>90</v>
      </c>
      <c r="H132" s="355">
        <v>90</v>
      </c>
      <c r="I132" s="436"/>
      <c r="J132" s="288">
        <v>90</v>
      </c>
      <c r="K132" s="355">
        <v>90</v>
      </c>
      <c r="L132" s="1435"/>
      <c r="M132" s="436">
        <v>90</v>
      </c>
      <c r="N132" s="355">
        <v>90</v>
      </c>
      <c r="O132" s="739"/>
      <c r="P132" s="372" t="s">
        <v>55</v>
      </c>
      <c r="Q132" s="1860">
        <v>20</v>
      </c>
      <c r="R132" s="796"/>
      <c r="S132" s="855"/>
      <c r="T132" s="2647"/>
      <c r="V132" s="3"/>
      <c r="X132" s="3"/>
    </row>
    <row r="133" spans="1:26" s="2" customFormat="1" ht="27" customHeight="1" x14ac:dyDescent="0.25">
      <c r="A133" s="623"/>
      <c r="B133" s="1030"/>
      <c r="C133" s="821"/>
      <c r="D133" s="2145"/>
      <c r="E133" s="1291"/>
      <c r="F133" s="930" t="s">
        <v>35</v>
      </c>
      <c r="G133" s="17">
        <v>119.8</v>
      </c>
      <c r="H133" s="190">
        <v>119.8</v>
      </c>
      <c r="I133" s="248">
        <f>+H133-G133</f>
        <v>0</v>
      </c>
      <c r="J133" s="17">
        <v>137.30000000000001</v>
      </c>
      <c r="K133" s="190">
        <v>137.30000000000001</v>
      </c>
      <c r="L133" s="280"/>
      <c r="M133" s="248">
        <v>137.30000000000001</v>
      </c>
      <c r="N133" s="190">
        <v>137.30000000000001</v>
      </c>
      <c r="O133" s="132"/>
      <c r="P133" s="862" t="s">
        <v>196</v>
      </c>
      <c r="Q133" s="1359">
        <v>5</v>
      </c>
      <c r="R133" s="797"/>
      <c r="S133" s="856"/>
      <c r="T133" s="2633"/>
      <c r="X133" s="3"/>
    </row>
    <row r="134" spans="1:26" s="2" customFormat="1" ht="42.75" customHeight="1" x14ac:dyDescent="0.25">
      <c r="A134" s="623"/>
      <c r="B134" s="1030"/>
      <c r="C134" s="821"/>
      <c r="D134" s="2145"/>
      <c r="E134" s="1291"/>
      <c r="F134" s="529"/>
      <c r="G134" s="1705"/>
      <c r="H134" s="141"/>
      <c r="I134" s="132"/>
      <c r="J134" s="1705"/>
      <c r="K134" s="141"/>
      <c r="L134" s="281"/>
      <c r="M134" s="132"/>
      <c r="N134" s="141"/>
      <c r="O134" s="132"/>
      <c r="P134" s="862" t="s">
        <v>100</v>
      </c>
      <c r="Q134" s="1359">
        <v>10</v>
      </c>
      <c r="R134" s="797"/>
      <c r="S134" s="856"/>
      <c r="T134" s="2633"/>
    </row>
    <row r="135" spans="1:26" s="2" customFormat="1" ht="15" customHeight="1" x14ac:dyDescent="0.25">
      <c r="A135" s="623"/>
      <c r="B135" s="1030"/>
      <c r="C135" s="821"/>
      <c r="D135" s="2145"/>
      <c r="E135" s="1291"/>
      <c r="F135" s="529"/>
      <c r="G135" s="1705"/>
      <c r="H135" s="141"/>
      <c r="I135" s="132"/>
      <c r="J135" s="1705"/>
      <c r="K135" s="141"/>
      <c r="L135" s="281"/>
      <c r="M135" s="132"/>
      <c r="N135" s="141"/>
      <c r="O135" s="132"/>
      <c r="P135" s="2577" t="s">
        <v>127</v>
      </c>
      <c r="Q135" s="285">
        <v>30</v>
      </c>
      <c r="R135" s="374"/>
      <c r="S135" s="439"/>
      <c r="T135" s="808"/>
    </row>
    <row r="136" spans="1:26" s="2" customFormat="1" ht="16.5" customHeight="1" thickBot="1" x14ac:dyDescent="0.3">
      <c r="A136" s="2141"/>
      <c r="B136" s="1031"/>
      <c r="C136" s="821"/>
      <c r="D136" s="625"/>
      <c r="E136" s="1291"/>
      <c r="F136" s="460" t="s">
        <v>25</v>
      </c>
      <c r="G136" s="18">
        <f>SUM(G132:G135)</f>
        <v>209.8</v>
      </c>
      <c r="H136" s="144">
        <f>SUM(H132:H135)</f>
        <v>209.8</v>
      </c>
      <c r="I136" s="204">
        <f>SUM(I132:I135)</f>
        <v>0</v>
      </c>
      <c r="J136" s="18">
        <f>SUM(J132:J135)</f>
        <v>227.3</v>
      </c>
      <c r="K136" s="144">
        <f>SUM(K132:K135)</f>
        <v>227.3</v>
      </c>
      <c r="L136" s="205"/>
      <c r="M136" s="137">
        <f>SUM(M132:M135)</f>
        <v>227.3</v>
      </c>
      <c r="N136" s="144">
        <f>SUM(N132:N135)</f>
        <v>227.3</v>
      </c>
      <c r="O136" s="225"/>
      <c r="P136" s="2578"/>
      <c r="Q136" s="1360"/>
      <c r="R136" s="798"/>
      <c r="S136" s="442"/>
      <c r="T136" s="442"/>
      <c r="X136" s="3"/>
      <c r="Z136" s="3"/>
    </row>
    <row r="137" spans="1:26" s="2" customFormat="1" ht="27" customHeight="1" x14ac:dyDescent="0.25">
      <c r="A137" s="2146" t="s">
        <v>14</v>
      </c>
      <c r="B137" s="2148" t="s">
        <v>33</v>
      </c>
      <c r="C137" s="2137" t="s">
        <v>56</v>
      </c>
      <c r="D137" s="2404" t="s">
        <v>105</v>
      </c>
      <c r="E137" s="24"/>
      <c r="F137" s="458" t="s">
        <v>21</v>
      </c>
      <c r="G137" s="1792">
        <v>5.2</v>
      </c>
      <c r="H137" s="1680">
        <v>5.2</v>
      </c>
      <c r="I137" s="309"/>
      <c r="J137" s="1792">
        <v>5.2</v>
      </c>
      <c r="K137" s="1680">
        <v>5.2</v>
      </c>
      <c r="L137" s="1802"/>
      <c r="M137" s="309">
        <v>5.2</v>
      </c>
      <c r="N137" s="1680">
        <v>5.2</v>
      </c>
      <c r="O137" s="1682"/>
      <c r="P137" s="2579" t="s">
        <v>212</v>
      </c>
      <c r="Q137" s="277">
        <v>2</v>
      </c>
      <c r="R137" s="24">
        <v>2</v>
      </c>
      <c r="S137" s="266">
        <v>2</v>
      </c>
      <c r="T137" s="1844"/>
    </row>
    <row r="138" spans="1:26" s="2" customFormat="1" ht="16.5" customHeight="1" thickBot="1" x14ac:dyDescent="0.3">
      <c r="A138" s="2147"/>
      <c r="B138" s="2149"/>
      <c r="C138" s="2140"/>
      <c r="D138" s="2405"/>
      <c r="E138" s="534"/>
      <c r="F138" s="457" t="s">
        <v>25</v>
      </c>
      <c r="G138" s="18">
        <f>G137</f>
        <v>5.2</v>
      </c>
      <c r="H138" s="144">
        <f>H137</f>
        <v>5.2</v>
      </c>
      <c r="I138" s="137"/>
      <c r="J138" s="18">
        <f>J137</f>
        <v>5.2</v>
      </c>
      <c r="K138" s="144">
        <f>K137</f>
        <v>5.2</v>
      </c>
      <c r="L138" s="205"/>
      <c r="M138" s="137">
        <f>M137</f>
        <v>5.2</v>
      </c>
      <c r="N138" s="144">
        <f>N137</f>
        <v>5.2</v>
      </c>
      <c r="O138" s="1905"/>
      <c r="P138" s="2580"/>
      <c r="Q138" s="274"/>
      <c r="R138" s="22"/>
      <c r="S138" s="121"/>
      <c r="T138" s="1845"/>
    </row>
    <row r="139" spans="1:26" s="2" customFormat="1" ht="16.5" customHeight="1" x14ac:dyDescent="0.25">
      <c r="A139" s="2387" t="s">
        <v>14</v>
      </c>
      <c r="B139" s="2389" t="s">
        <v>33</v>
      </c>
      <c r="C139" s="2391" t="s">
        <v>57</v>
      </c>
      <c r="D139" s="2648" t="s">
        <v>118</v>
      </c>
      <c r="E139" s="2400"/>
      <c r="F139" s="287" t="s">
        <v>19</v>
      </c>
      <c r="G139" s="288">
        <v>67</v>
      </c>
      <c r="H139" s="2048">
        <v>57</v>
      </c>
      <c r="I139" s="2049">
        <f>+H139-G139</f>
        <v>-10</v>
      </c>
      <c r="J139" s="288"/>
      <c r="K139" s="2050">
        <v>95.2</v>
      </c>
      <c r="L139" s="2059">
        <v>95.2</v>
      </c>
      <c r="M139" s="2051"/>
      <c r="N139" s="2052">
        <v>9.5</v>
      </c>
      <c r="O139" s="2053">
        <v>9.5</v>
      </c>
      <c r="P139" s="2166" t="s">
        <v>117</v>
      </c>
      <c r="Q139" s="2062" t="s">
        <v>367</v>
      </c>
      <c r="R139" s="2063">
        <v>350</v>
      </c>
      <c r="S139" s="2064">
        <v>20</v>
      </c>
      <c r="T139" s="2585" t="s">
        <v>388</v>
      </c>
    </row>
    <row r="140" spans="1:26" s="2" customFormat="1" ht="16.5" customHeight="1" x14ac:dyDescent="0.25">
      <c r="A140" s="2388"/>
      <c r="B140" s="2390"/>
      <c r="C140" s="2392"/>
      <c r="D140" s="2634"/>
      <c r="E140" s="2401"/>
      <c r="F140" s="177" t="s">
        <v>242</v>
      </c>
      <c r="G140" s="79">
        <v>4.2</v>
      </c>
      <c r="H140" s="262">
        <v>4.2</v>
      </c>
      <c r="I140" s="263"/>
      <c r="J140" s="79"/>
      <c r="K140" s="2054"/>
      <c r="L140" s="2060"/>
      <c r="M140" s="2055"/>
      <c r="N140" s="2054"/>
      <c r="O140" s="2056"/>
      <c r="P140" s="325"/>
      <c r="Q140" s="322"/>
      <c r="R140" s="106"/>
      <c r="S140" s="313"/>
      <c r="T140" s="2273"/>
    </row>
    <row r="141" spans="1:26" s="2" customFormat="1" ht="16.5" customHeight="1" x14ac:dyDescent="0.25">
      <c r="A141" s="2388"/>
      <c r="B141" s="2390"/>
      <c r="C141" s="2392"/>
      <c r="D141" s="2634"/>
      <c r="E141" s="2401"/>
      <c r="F141" s="177" t="s">
        <v>143</v>
      </c>
      <c r="G141" s="79">
        <v>186.2</v>
      </c>
      <c r="H141" s="2017">
        <v>243.1</v>
      </c>
      <c r="I141" s="2018">
        <f>+H141-G141</f>
        <v>56.900000000000006</v>
      </c>
      <c r="J141" s="79"/>
      <c r="K141" s="2057">
        <v>426.1</v>
      </c>
      <c r="L141" s="2061">
        <v>426.1</v>
      </c>
      <c r="M141" s="2055"/>
      <c r="N141" s="2057">
        <v>42.4</v>
      </c>
      <c r="O141" s="2058">
        <v>42.4</v>
      </c>
      <c r="P141" s="325"/>
      <c r="Q141" s="322"/>
      <c r="R141" s="106"/>
      <c r="S141" s="313"/>
      <c r="T141" s="2273"/>
    </row>
    <row r="142" spans="1:26" s="2" customFormat="1" ht="16.5" customHeight="1" x14ac:dyDescent="0.25">
      <c r="A142" s="2388"/>
      <c r="B142" s="2390"/>
      <c r="C142" s="2392"/>
      <c r="D142" s="2634"/>
      <c r="E142" s="2401"/>
      <c r="F142" s="177" t="s">
        <v>151</v>
      </c>
      <c r="G142" s="1700">
        <v>16.399999999999999</v>
      </c>
      <c r="H142" s="163">
        <v>16.399999999999999</v>
      </c>
      <c r="I142" s="189"/>
      <c r="J142" s="1700"/>
      <c r="K142" s="163"/>
      <c r="L142" s="189"/>
      <c r="M142" s="1700"/>
      <c r="N142" s="163"/>
      <c r="O142" s="733"/>
      <c r="P142" s="325"/>
      <c r="Q142" s="322"/>
      <c r="R142" s="106"/>
      <c r="S142" s="313"/>
      <c r="T142" s="2273"/>
    </row>
    <row r="143" spans="1:26" s="2" customFormat="1" ht="15" customHeight="1" thickBot="1" x14ac:dyDescent="0.3">
      <c r="A143" s="2410"/>
      <c r="B143" s="2411"/>
      <c r="C143" s="2412"/>
      <c r="D143" s="2649"/>
      <c r="E143" s="2415"/>
      <c r="F143" s="215" t="s">
        <v>25</v>
      </c>
      <c r="G143" s="18">
        <f>SUM(G139:G142)</f>
        <v>273.79999999999995</v>
      </c>
      <c r="H143" s="144">
        <f>SUM(H139:H142)</f>
        <v>320.7</v>
      </c>
      <c r="I143" s="144">
        <f>SUM(I139:I142)</f>
        <v>46.900000000000006</v>
      </c>
      <c r="J143" s="18"/>
      <c r="K143" s="144">
        <f>SUM(K139:K141)</f>
        <v>521.30000000000007</v>
      </c>
      <c r="L143" s="204">
        <f>SUM(L139:L141)</f>
        <v>521.30000000000007</v>
      </c>
      <c r="M143" s="18"/>
      <c r="N143" s="144">
        <f>SUM(N139:N141)</f>
        <v>51.9</v>
      </c>
      <c r="O143" s="225">
        <f>SUM(O139:O141)</f>
        <v>51.9</v>
      </c>
      <c r="P143" s="57"/>
      <c r="Q143" s="289"/>
      <c r="R143" s="799"/>
      <c r="S143" s="290"/>
      <c r="T143" s="2274"/>
    </row>
    <row r="144" spans="1:26" s="2" customFormat="1" ht="18.75" customHeight="1" x14ac:dyDescent="0.25">
      <c r="A144" s="2387" t="s">
        <v>14</v>
      </c>
      <c r="B144" s="2389" t="s">
        <v>33</v>
      </c>
      <c r="C144" s="2391" t="s">
        <v>89</v>
      </c>
      <c r="D144" s="2398" t="s">
        <v>147</v>
      </c>
      <c r="E144" s="2400"/>
      <c r="F144" s="267" t="s">
        <v>21</v>
      </c>
      <c r="G144" s="1748">
        <v>20</v>
      </c>
      <c r="H144" s="1687">
        <v>20</v>
      </c>
      <c r="I144" s="138"/>
      <c r="J144" s="1870">
        <v>20</v>
      </c>
      <c r="K144" s="1683">
        <v>20</v>
      </c>
      <c r="L144" s="1901"/>
      <c r="M144" s="1881"/>
      <c r="N144" s="1683"/>
      <c r="O144" s="164"/>
      <c r="P144" s="2576" t="s">
        <v>181</v>
      </c>
      <c r="Q144" s="1325">
        <v>1</v>
      </c>
      <c r="R144" s="312"/>
      <c r="S144" s="1298"/>
      <c r="T144" s="2585"/>
    </row>
    <row r="145" spans="1:22" s="2" customFormat="1" ht="46.15" customHeight="1" x14ac:dyDescent="0.25">
      <c r="A145" s="2388"/>
      <c r="B145" s="2390"/>
      <c r="C145" s="2392"/>
      <c r="D145" s="2399"/>
      <c r="E145" s="2401"/>
      <c r="F145" s="9" t="s">
        <v>143</v>
      </c>
      <c r="G145" s="1700">
        <v>113.5</v>
      </c>
      <c r="H145" s="163">
        <v>113.5</v>
      </c>
      <c r="I145" s="189"/>
      <c r="J145" s="1700">
        <v>113.2</v>
      </c>
      <c r="K145" s="163">
        <v>113.2</v>
      </c>
      <c r="L145" s="1803"/>
      <c r="M145" s="189"/>
      <c r="N145" s="163"/>
      <c r="O145" s="1907"/>
      <c r="P145" s="2485"/>
      <c r="Q145" s="316"/>
      <c r="R145" s="258"/>
      <c r="S145" s="1299"/>
      <c r="T145" s="2273"/>
    </row>
    <row r="146" spans="1:22" s="2" customFormat="1" ht="46.15" customHeight="1" x14ac:dyDescent="0.25">
      <c r="A146" s="2388"/>
      <c r="B146" s="2390"/>
      <c r="C146" s="2392"/>
      <c r="D146" s="2399"/>
      <c r="E146" s="2401"/>
      <c r="F146" s="1866" t="s">
        <v>151</v>
      </c>
      <c r="G146" s="79">
        <v>0.8</v>
      </c>
      <c r="H146" s="262">
        <v>0.8</v>
      </c>
      <c r="I146" s="263">
        <f>+H146-G146</f>
        <v>0</v>
      </c>
      <c r="J146" s="79"/>
      <c r="K146" s="262"/>
      <c r="L146" s="326"/>
      <c r="M146" s="263"/>
      <c r="N146" s="262"/>
      <c r="O146" s="1908"/>
      <c r="P146" s="182" t="s">
        <v>190</v>
      </c>
      <c r="Q146" s="315">
        <v>340</v>
      </c>
      <c r="R146" s="417">
        <v>60</v>
      </c>
      <c r="S146" s="178"/>
      <c r="T146" s="2273"/>
      <c r="V146" s="3"/>
    </row>
    <row r="147" spans="1:22" s="2" customFormat="1" ht="15.75" customHeight="1" thickBot="1" x14ac:dyDescent="0.3">
      <c r="A147" s="2388"/>
      <c r="B147" s="2390"/>
      <c r="C147" s="2392"/>
      <c r="D147" s="2355"/>
      <c r="E147" s="2401"/>
      <c r="F147" s="215" t="s">
        <v>25</v>
      </c>
      <c r="G147" s="236">
        <f>SUM(G144:G146)</f>
        <v>134.30000000000001</v>
      </c>
      <c r="H147" s="1553">
        <f>SUM(H144:H146)</f>
        <v>134.30000000000001</v>
      </c>
      <c r="I147" s="1868">
        <f>SUM(I144:I146)</f>
        <v>0</v>
      </c>
      <c r="J147" s="11">
        <f>SUM(J144:J146)</f>
        <v>133.19999999999999</v>
      </c>
      <c r="K147" s="142">
        <f>SUM(K144:K146)</f>
        <v>133.19999999999999</v>
      </c>
      <c r="L147" s="336"/>
      <c r="M147" s="243">
        <f t="shared" ref="M147:N147" si="11">SUM(M144:M146)</f>
        <v>0</v>
      </c>
      <c r="N147" s="1553">
        <f t="shared" si="11"/>
        <v>0</v>
      </c>
      <c r="O147" s="1868"/>
      <c r="P147" s="174" t="s">
        <v>180</v>
      </c>
      <c r="Q147" s="1361"/>
      <c r="R147" s="102">
        <v>1</v>
      </c>
      <c r="S147" s="314"/>
      <c r="T147" s="2274"/>
    </row>
    <row r="148" spans="1:22" s="2" customFormat="1" ht="21.75" customHeight="1" x14ac:dyDescent="0.25">
      <c r="A148" s="2387" t="s">
        <v>14</v>
      </c>
      <c r="B148" s="2389" t="s">
        <v>33</v>
      </c>
      <c r="C148" s="2391" t="s">
        <v>90</v>
      </c>
      <c r="D148" s="2393" t="s">
        <v>136</v>
      </c>
      <c r="E148" s="1391" t="s">
        <v>272</v>
      </c>
      <c r="F148" s="461" t="s">
        <v>21</v>
      </c>
      <c r="G148" s="94">
        <v>80</v>
      </c>
      <c r="H148" s="159">
        <v>80</v>
      </c>
      <c r="I148" s="151"/>
      <c r="J148" s="495">
        <v>90</v>
      </c>
      <c r="K148" s="472">
        <v>90</v>
      </c>
      <c r="L148" s="95"/>
      <c r="M148" s="151">
        <v>29</v>
      </c>
      <c r="N148" s="159">
        <v>29</v>
      </c>
      <c r="O148" s="1909"/>
      <c r="P148" s="2267" t="s">
        <v>314</v>
      </c>
      <c r="Q148" s="989">
        <v>17</v>
      </c>
      <c r="R148" s="221">
        <v>17</v>
      </c>
      <c r="S148" s="228">
        <v>17</v>
      </c>
      <c r="T148" s="1847"/>
    </row>
    <row r="149" spans="1:22" s="2" customFormat="1" ht="27.6" customHeight="1" x14ac:dyDescent="0.25">
      <c r="A149" s="2388"/>
      <c r="B149" s="2390"/>
      <c r="C149" s="2392"/>
      <c r="D149" s="2324"/>
      <c r="E149" s="1392" t="s">
        <v>289</v>
      </c>
      <c r="F149" s="462" t="s">
        <v>140</v>
      </c>
      <c r="G149" s="46">
        <v>50</v>
      </c>
      <c r="H149" s="167">
        <v>50</v>
      </c>
      <c r="I149" s="165"/>
      <c r="J149" s="46"/>
      <c r="K149" s="167"/>
      <c r="L149" s="198"/>
      <c r="M149" s="165"/>
      <c r="N149" s="167"/>
      <c r="O149" s="147"/>
      <c r="P149" s="601"/>
      <c r="Q149" s="990"/>
      <c r="R149" s="214"/>
      <c r="S149" s="2174"/>
      <c r="T149" s="1848"/>
      <c r="U149" s="565"/>
      <c r="V149" s="3"/>
    </row>
    <row r="150" spans="1:22" s="2" customFormat="1" ht="20.25" customHeight="1" thickBot="1" x14ac:dyDescent="0.3">
      <c r="A150" s="2410"/>
      <c r="B150" s="2411"/>
      <c r="C150" s="2412"/>
      <c r="D150" s="2394"/>
      <c r="E150" s="1393"/>
      <c r="F150" s="463" t="s">
        <v>25</v>
      </c>
      <c r="G150" s="30">
        <f>SUM(G148:G149)</f>
        <v>130</v>
      </c>
      <c r="H150" s="158">
        <f>SUM(H148:H149)</f>
        <v>130</v>
      </c>
      <c r="I150" s="150"/>
      <c r="J150" s="30">
        <f>SUM(J148:J149)</f>
        <v>90</v>
      </c>
      <c r="K150" s="158">
        <f>SUM(K148:K149)</f>
        <v>90</v>
      </c>
      <c r="L150" s="335"/>
      <c r="M150" s="150">
        <f>SUM(M148:M149)</f>
        <v>29</v>
      </c>
      <c r="N150" s="158">
        <f>SUM(N148:N149)</f>
        <v>29</v>
      </c>
      <c r="O150" s="2266"/>
      <c r="P150" s="948"/>
      <c r="Q150" s="323"/>
      <c r="R150" s="102"/>
      <c r="S150" s="314"/>
      <c r="T150" s="1846"/>
    </row>
    <row r="151" spans="1:22" s="2" customFormat="1" ht="16.5" customHeight="1" thickBot="1" x14ac:dyDescent="0.3">
      <c r="A151" s="2147" t="s">
        <v>14</v>
      </c>
      <c r="B151" s="2149" t="s">
        <v>33</v>
      </c>
      <c r="C151" s="2572" t="s">
        <v>40</v>
      </c>
      <c r="D151" s="2572"/>
      <c r="E151" s="2572"/>
      <c r="F151" s="2572"/>
      <c r="G151" s="1776">
        <f t="shared" ref="G151:O151" si="12">+G150+G147+G143+G138+G136+G131+G124+G112+G110</f>
        <v>9643</v>
      </c>
      <c r="H151" s="1777">
        <f t="shared" si="12"/>
        <v>9809.2999999999993</v>
      </c>
      <c r="I151" s="1869">
        <f t="shared" si="12"/>
        <v>166.29999999999976</v>
      </c>
      <c r="J151" s="1776">
        <f t="shared" si="12"/>
        <v>8634.2000000000007</v>
      </c>
      <c r="K151" s="1777">
        <f t="shared" si="12"/>
        <v>9155.5</v>
      </c>
      <c r="L151" s="1777">
        <f t="shared" si="12"/>
        <v>521.30000000000007</v>
      </c>
      <c r="M151" s="1882">
        <f t="shared" si="12"/>
        <v>8396</v>
      </c>
      <c r="N151" s="1777">
        <f t="shared" si="12"/>
        <v>8447.9000000000015</v>
      </c>
      <c r="O151" s="1777">
        <f t="shared" si="12"/>
        <v>51.9</v>
      </c>
      <c r="P151" s="2573"/>
      <c r="Q151" s="2574"/>
      <c r="R151" s="2574"/>
      <c r="S151" s="2574"/>
      <c r="T151" s="2575"/>
    </row>
    <row r="152" spans="1:22" s="2" customFormat="1" ht="15.75" customHeight="1" thickBot="1" x14ac:dyDescent="0.3">
      <c r="A152" s="296" t="s">
        <v>14</v>
      </c>
      <c r="B152" s="5" t="s">
        <v>36</v>
      </c>
      <c r="C152" s="2379" t="s">
        <v>307</v>
      </c>
      <c r="D152" s="2380"/>
      <c r="E152" s="2380"/>
      <c r="F152" s="2380"/>
      <c r="G152" s="2380"/>
      <c r="H152" s="2380"/>
      <c r="I152" s="2380"/>
      <c r="J152" s="2380"/>
      <c r="K152" s="2380"/>
      <c r="L152" s="2380"/>
      <c r="M152" s="2380"/>
      <c r="N152" s="2380"/>
      <c r="O152" s="2380"/>
      <c r="P152" s="2380"/>
      <c r="Q152" s="2380"/>
      <c r="R152" s="2380"/>
      <c r="S152" s="2380"/>
      <c r="T152" s="2381"/>
    </row>
    <row r="153" spans="1:22" s="3" customFormat="1" ht="17.25" customHeight="1" x14ac:dyDescent="0.25">
      <c r="A153" s="2146" t="s">
        <v>14</v>
      </c>
      <c r="B153" s="2148" t="s">
        <v>36</v>
      </c>
      <c r="C153" s="643" t="s">
        <v>14</v>
      </c>
      <c r="D153" s="2382" t="s">
        <v>60</v>
      </c>
      <c r="E153" s="75"/>
      <c r="F153" s="1365" t="s">
        <v>21</v>
      </c>
      <c r="G153" s="1370">
        <f>235.2-20-5</f>
        <v>210.2</v>
      </c>
      <c r="H153" s="2100">
        <f>235.2-20-5-7</f>
        <v>203.2</v>
      </c>
      <c r="I153" s="2106">
        <f>+H153-G153</f>
        <v>-7</v>
      </c>
      <c r="J153" s="1370">
        <f>174+38.1</f>
        <v>212.1</v>
      </c>
      <c r="K153" s="2100">
        <f>174+38.1+88.1</f>
        <v>300.2</v>
      </c>
      <c r="L153" s="2246">
        <f>+K153-J153</f>
        <v>88.1</v>
      </c>
      <c r="M153" s="1697">
        <v>647.9</v>
      </c>
      <c r="N153" s="162">
        <v>647.9</v>
      </c>
      <c r="O153" s="1435"/>
      <c r="P153" s="1698"/>
      <c r="Q153" s="222"/>
      <c r="R153" s="1397"/>
      <c r="S153" s="230"/>
      <c r="T153" s="2644"/>
    </row>
    <row r="154" spans="1:22" s="3" customFormat="1" ht="17.25" customHeight="1" x14ac:dyDescent="0.25">
      <c r="A154" s="2141"/>
      <c r="B154" s="7"/>
      <c r="C154" s="347"/>
      <c r="D154" s="2383"/>
      <c r="E154" s="349"/>
      <c r="F154" s="445" t="s">
        <v>140</v>
      </c>
      <c r="G154" s="367">
        <v>257.10000000000002</v>
      </c>
      <c r="H154" s="2017">
        <v>301.10000000000002</v>
      </c>
      <c r="I154" s="2018">
        <f>+H154-G154</f>
        <v>44</v>
      </c>
      <c r="J154" s="367"/>
      <c r="K154" s="262"/>
      <c r="L154" s="326"/>
      <c r="M154" s="79"/>
      <c r="N154" s="262"/>
      <c r="O154" s="733"/>
      <c r="P154" s="1699"/>
      <c r="Q154" s="350"/>
      <c r="R154" s="1398"/>
      <c r="S154" s="351"/>
      <c r="T154" s="2645"/>
    </row>
    <row r="155" spans="1:22" s="3" customFormat="1" ht="17.25" customHeight="1" x14ac:dyDescent="0.25">
      <c r="A155" s="2141"/>
      <c r="B155" s="7"/>
      <c r="C155" s="347"/>
      <c r="D155" s="2383"/>
      <c r="E155" s="349"/>
      <c r="F155" s="1366" t="s">
        <v>143</v>
      </c>
      <c r="G155" s="367">
        <f>226.6-87.8</f>
        <v>138.80000000000001</v>
      </c>
      <c r="H155" s="2017">
        <v>105.9</v>
      </c>
      <c r="I155" s="2018">
        <f>+H155-G155</f>
        <v>-32.900000000000006</v>
      </c>
      <c r="J155" s="367">
        <v>168.2</v>
      </c>
      <c r="K155" s="2017">
        <f>168.2-47.6</f>
        <v>120.6</v>
      </c>
      <c r="L155" s="2027">
        <f>+K155-J155</f>
        <v>-47.599999999999994</v>
      </c>
      <c r="M155" s="79"/>
      <c r="N155" s="262"/>
      <c r="O155" s="333"/>
      <c r="P155" s="1699"/>
      <c r="Q155" s="350"/>
      <c r="R155" s="1398"/>
      <c r="S155" s="351"/>
      <c r="T155" s="2645"/>
    </row>
    <row r="156" spans="1:22" s="3" customFormat="1" ht="17.25" customHeight="1" x14ac:dyDescent="0.25">
      <c r="A156" s="2141"/>
      <c r="B156" s="7"/>
      <c r="C156" s="347"/>
      <c r="D156" s="2383"/>
      <c r="E156" s="349"/>
      <c r="F156" s="445" t="s">
        <v>59</v>
      </c>
      <c r="G156" s="367">
        <v>148.80000000000001</v>
      </c>
      <c r="H156" s="2017">
        <v>76.2</v>
      </c>
      <c r="I156" s="2018">
        <f>+H156-G156</f>
        <v>-72.600000000000009</v>
      </c>
      <c r="J156" s="367">
        <v>290.39999999999998</v>
      </c>
      <c r="K156" s="2017">
        <f>290.4+72.6</f>
        <v>363</v>
      </c>
      <c r="L156" s="2027">
        <f>+K156-J156</f>
        <v>72.600000000000023</v>
      </c>
      <c r="M156" s="79"/>
      <c r="N156" s="262"/>
      <c r="O156" s="733"/>
      <c r="P156" s="1699"/>
      <c r="Q156" s="350"/>
      <c r="R156" s="1398"/>
      <c r="S156" s="351"/>
      <c r="T156" s="2645"/>
    </row>
    <row r="157" spans="1:22" s="3" customFormat="1" ht="17.25" customHeight="1" x14ac:dyDescent="0.25">
      <c r="A157" s="2141"/>
      <c r="B157" s="7"/>
      <c r="C157" s="347"/>
      <c r="D157" s="348"/>
      <c r="E157" s="349"/>
      <c r="F157" s="1822" t="s">
        <v>35</v>
      </c>
      <c r="G157" s="327">
        <f>43.6-19.6</f>
        <v>24</v>
      </c>
      <c r="H157" s="2070">
        <v>0</v>
      </c>
      <c r="I157" s="2107">
        <f>+H157-G157</f>
        <v>-24</v>
      </c>
      <c r="J157" s="327"/>
      <c r="K157" s="163"/>
      <c r="L157" s="1803"/>
      <c r="M157" s="1700"/>
      <c r="N157" s="163"/>
      <c r="O157" s="333"/>
      <c r="P157" s="1699"/>
      <c r="Q157" s="350"/>
      <c r="R157" s="1398"/>
      <c r="S157" s="351"/>
      <c r="T157" s="2646"/>
    </row>
    <row r="158" spans="1:22" s="31" customFormat="1" ht="15" customHeight="1" x14ac:dyDescent="0.25">
      <c r="A158" s="301"/>
      <c r="B158" s="86"/>
      <c r="C158" s="87"/>
      <c r="D158" s="2354" t="s">
        <v>281</v>
      </c>
      <c r="E158" s="1054" t="s">
        <v>61</v>
      </c>
      <c r="F158" s="2136"/>
      <c r="G158" s="498"/>
      <c r="H158" s="397"/>
      <c r="I158" s="503"/>
      <c r="J158" s="498"/>
      <c r="K158" s="397"/>
      <c r="L158" s="429"/>
      <c r="M158" s="487"/>
      <c r="N158" s="397"/>
      <c r="O158" s="429"/>
      <c r="P158" s="2157" t="s">
        <v>191</v>
      </c>
      <c r="Q158" s="755">
        <v>1</v>
      </c>
      <c r="R158" s="434"/>
      <c r="S158" s="246"/>
      <c r="T158" s="246"/>
      <c r="U158" s="1163"/>
      <c r="V158" s="478"/>
    </row>
    <row r="159" spans="1:22" s="31" customFormat="1" ht="40.5" customHeight="1" x14ac:dyDescent="0.25">
      <c r="A159" s="301"/>
      <c r="B159" s="88"/>
      <c r="C159" s="87"/>
      <c r="D159" s="2384"/>
      <c r="E159" s="1056"/>
      <c r="F159" s="2136"/>
      <c r="G159" s="498"/>
      <c r="H159" s="397"/>
      <c r="I159" s="503"/>
      <c r="J159" s="498"/>
      <c r="K159" s="397"/>
      <c r="L159" s="429"/>
      <c r="M159" s="487"/>
      <c r="N159" s="397"/>
      <c r="O159" s="429"/>
      <c r="P159" s="1701" t="s">
        <v>280</v>
      </c>
      <c r="Q159" s="245">
        <v>100</v>
      </c>
      <c r="R159" s="435"/>
      <c r="S159" s="231"/>
      <c r="T159" s="231"/>
      <c r="V159" s="1053"/>
    </row>
    <row r="160" spans="1:22" s="31" customFormat="1" ht="23.25" customHeight="1" x14ac:dyDescent="0.25">
      <c r="A160" s="301"/>
      <c r="B160" s="86"/>
      <c r="C160" s="87"/>
      <c r="D160" s="2354" t="s">
        <v>116</v>
      </c>
      <c r="E160" s="1057" t="s">
        <v>61</v>
      </c>
      <c r="F160" s="1702"/>
      <c r="G160" s="990"/>
      <c r="H160" s="425"/>
      <c r="I160" s="899"/>
      <c r="J160" s="498"/>
      <c r="K160" s="397"/>
      <c r="L160" s="429"/>
      <c r="M160" s="487"/>
      <c r="N160" s="397"/>
      <c r="O160" s="429"/>
      <c r="P160" s="2157" t="s">
        <v>304</v>
      </c>
      <c r="Q160" s="755">
        <v>1</v>
      </c>
      <c r="R160" s="434"/>
      <c r="S160" s="246"/>
      <c r="T160" s="246"/>
      <c r="U160" s="1163"/>
      <c r="V160" s="478"/>
    </row>
    <row r="161" spans="1:25" s="31" customFormat="1" ht="19.5" customHeight="1" x14ac:dyDescent="0.25">
      <c r="A161" s="301"/>
      <c r="B161" s="86"/>
      <c r="C161" s="1483"/>
      <c r="D161" s="2384"/>
      <c r="E161" s="1056"/>
      <c r="F161" s="1702"/>
      <c r="G161" s="990"/>
      <c r="H161" s="425"/>
      <c r="I161" s="899"/>
      <c r="J161" s="498"/>
      <c r="K161" s="397"/>
      <c r="L161" s="429"/>
      <c r="M161" s="487"/>
      <c r="N161" s="397"/>
      <c r="O161" s="429"/>
      <c r="P161" s="2158"/>
      <c r="Q161" s="245"/>
      <c r="R161" s="435"/>
      <c r="S161" s="231"/>
      <c r="T161" s="231"/>
      <c r="U161" s="1163"/>
      <c r="V161" s="478"/>
    </row>
    <row r="162" spans="1:25" s="3" customFormat="1" ht="28.5" customHeight="1" x14ac:dyDescent="0.25">
      <c r="A162" s="2141"/>
      <c r="B162" s="2142"/>
      <c r="C162" s="122"/>
      <c r="D162" s="2641" t="s">
        <v>369</v>
      </c>
      <c r="E162" s="377" t="s">
        <v>61</v>
      </c>
      <c r="F162" s="2006" t="s">
        <v>197</v>
      </c>
      <c r="G162" s="2067"/>
      <c r="H162" s="2007"/>
      <c r="I162" s="2094"/>
      <c r="J162" s="2112">
        <v>38.1</v>
      </c>
      <c r="K162" s="2071">
        <v>126.2</v>
      </c>
      <c r="L162" s="2072">
        <f>+K162-J162</f>
        <v>88.1</v>
      </c>
      <c r="M162" s="1951"/>
      <c r="N162" s="1952"/>
      <c r="O162" s="1851"/>
      <c r="P162" s="2151" t="s">
        <v>137</v>
      </c>
      <c r="Q162" s="899">
        <v>50</v>
      </c>
      <c r="R162" s="425">
        <v>100</v>
      </c>
      <c r="S162" s="188"/>
      <c r="T162" s="2642" t="s">
        <v>391</v>
      </c>
    </row>
    <row r="163" spans="1:25" s="3" customFormat="1" ht="16.5" customHeight="1" x14ac:dyDescent="0.25">
      <c r="A163" s="2141"/>
      <c r="B163" s="2142"/>
      <c r="C163" s="122"/>
      <c r="D163" s="2641"/>
      <c r="E163" s="377"/>
      <c r="F163" s="2008" t="s">
        <v>344</v>
      </c>
      <c r="G163" s="2068">
        <v>9.3000000000000007</v>
      </c>
      <c r="H163" s="2073">
        <v>25.8</v>
      </c>
      <c r="I163" s="2108">
        <f t="shared" ref="I163:I165" si="13">+H163-G163</f>
        <v>16.5</v>
      </c>
      <c r="J163" s="2113"/>
      <c r="K163" s="2074"/>
      <c r="L163" s="2075"/>
      <c r="M163" s="1702"/>
      <c r="N163" s="425"/>
      <c r="O163" s="1805"/>
      <c r="P163" s="2151" t="s">
        <v>122</v>
      </c>
      <c r="Q163" s="899">
        <v>0</v>
      </c>
      <c r="R163" s="425">
        <v>100</v>
      </c>
      <c r="S163" s="188"/>
      <c r="T163" s="2603"/>
    </row>
    <row r="164" spans="1:25" s="3" customFormat="1" ht="19.149999999999999" customHeight="1" x14ac:dyDescent="0.25">
      <c r="A164" s="2141"/>
      <c r="B164" s="2142"/>
      <c r="C164" s="122"/>
      <c r="D164" s="2641"/>
      <c r="E164" s="377"/>
      <c r="F164" s="2009" t="s">
        <v>345</v>
      </c>
      <c r="G164" s="2068">
        <v>138.80000000000001</v>
      </c>
      <c r="H164" s="2073">
        <v>105.9</v>
      </c>
      <c r="I164" s="2108">
        <f t="shared" si="13"/>
        <v>-32.900000000000006</v>
      </c>
      <c r="J164" s="2113">
        <v>168.2</v>
      </c>
      <c r="K164" s="2264">
        <v>168.2</v>
      </c>
      <c r="L164" s="2265"/>
      <c r="M164" s="1702"/>
      <c r="N164" s="425"/>
      <c r="O164" s="1805"/>
      <c r="P164" s="2151"/>
      <c r="Q164" s="899"/>
      <c r="R164" s="425"/>
      <c r="S164" s="188"/>
      <c r="T164" s="2603"/>
    </row>
    <row r="165" spans="1:25" s="3" customFormat="1" ht="46.9" customHeight="1" x14ac:dyDescent="0.25">
      <c r="A165" s="2141"/>
      <c r="B165" s="2142"/>
      <c r="C165" s="122"/>
      <c r="D165" s="2641"/>
      <c r="E165" s="377"/>
      <c r="F165" s="2065" t="s">
        <v>346</v>
      </c>
      <c r="G165" s="2069">
        <v>43.6</v>
      </c>
      <c r="H165" s="2076">
        <v>0</v>
      </c>
      <c r="I165" s="2109">
        <f t="shared" si="13"/>
        <v>-43.6</v>
      </c>
      <c r="J165" s="2114"/>
      <c r="K165" s="2010"/>
      <c r="L165" s="2011"/>
      <c r="M165" s="37"/>
      <c r="N165" s="1459"/>
      <c r="O165" s="1552"/>
      <c r="P165" s="1706"/>
      <c r="Q165" s="660"/>
      <c r="R165" s="415"/>
      <c r="S165" s="188"/>
      <c r="T165" s="2643"/>
    </row>
    <row r="166" spans="1:25" s="1" customFormat="1" ht="26.25" customHeight="1" x14ac:dyDescent="0.2">
      <c r="A166" s="2141"/>
      <c r="B166" s="2142"/>
      <c r="C166" s="2138"/>
      <c r="D166" s="2637" t="s">
        <v>282</v>
      </c>
      <c r="E166" s="2570" t="s">
        <v>115</v>
      </c>
      <c r="F166" s="2006" t="s">
        <v>371</v>
      </c>
      <c r="G166" s="2077">
        <v>72.599999999999994</v>
      </c>
      <c r="H166" s="2073">
        <v>0</v>
      </c>
      <c r="I166" s="2108">
        <f>+H166-G166</f>
        <v>-72.599999999999994</v>
      </c>
      <c r="J166" s="2068">
        <v>290.39999999999998</v>
      </c>
      <c r="K166" s="2073">
        <v>363</v>
      </c>
      <c r="L166" s="2075">
        <f t="shared" ref="L166" si="14">+K166-J166</f>
        <v>72.600000000000023</v>
      </c>
      <c r="M166" s="1705"/>
      <c r="N166" s="141"/>
      <c r="O166" s="281"/>
      <c r="P166" s="2121" t="s">
        <v>326</v>
      </c>
      <c r="Q166" s="2122"/>
      <c r="R166" s="2123">
        <v>1</v>
      </c>
      <c r="S166" s="1006"/>
      <c r="T166" s="2350" t="s">
        <v>376</v>
      </c>
      <c r="U166" s="1164"/>
      <c r="X166" s="44"/>
    </row>
    <row r="167" spans="1:25" s="1" customFormat="1" ht="16.5" customHeight="1" x14ac:dyDescent="0.2">
      <c r="A167" s="2141"/>
      <c r="B167" s="2142"/>
      <c r="C167" s="2138"/>
      <c r="D167" s="2638"/>
      <c r="E167" s="2571"/>
      <c r="F167" s="2008"/>
      <c r="G167" s="2077"/>
      <c r="H167" s="2073"/>
      <c r="I167" s="2108"/>
      <c r="J167" s="2077"/>
      <c r="K167" s="2073"/>
      <c r="L167" s="2120"/>
      <c r="M167" s="1705"/>
      <c r="N167" s="141"/>
      <c r="O167" s="281"/>
      <c r="P167" s="1708" t="s">
        <v>156</v>
      </c>
      <c r="Q167" s="2124">
        <v>60</v>
      </c>
      <c r="R167" s="437">
        <v>100</v>
      </c>
      <c r="S167" s="188"/>
      <c r="T167" s="2633"/>
      <c r="U167" s="1164"/>
      <c r="X167" s="44"/>
    </row>
    <row r="168" spans="1:25" s="1" customFormat="1" ht="54.75" customHeight="1" x14ac:dyDescent="0.2">
      <c r="A168" s="2141"/>
      <c r="B168" s="2142"/>
      <c r="C168" s="2138"/>
      <c r="D168" s="2638"/>
      <c r="E168" s="1261" t="s">
        <v>272</v>
      </c>
      <c r="F168" s="63"/>
      <c r="G168" s="1371"/>
      <c r="H168" s="1707"/>
      <c r="I168" s="1214"/>
      <c r="J168" s="1705"/>
      <c r="K168" s="141"/>
      <c r="L168" s="281"/>
      <c r="M168" s="1705"/>
      <c r="N168" s="141"/>
      <c r="O168" s="281"/>
      <c r="P168" s="1706" t="s">
        <v>287</v>
      </c>
      <c r="Q168" s="660"/>
      <c r="R168" s="415"/>
      <c r="S168" s="1006">
        <v>100</v>
      </c>
      <c r="T168" s="2351"/>
    </row>
    <row r="169" spans="1:25" s="1" customFormat="1" ht="43.15" customHeight="1" x14ac:dyDescent="0.2">
      <c r="A169" s="2141"/>
      <c r="B169" s="2142"/>
      <c r="C169" s="2138"/>
      <c r="D169" s="2263" t="s">
        <v>183</v>
      </c>
      <c r="E169" s="1261"/>
      <c r="F169" s="2081" t="s">
        <v>344</v>
      </c>
      <c r="G169" s="2082">
        <v>46.6</v>
      </c>
      <c r="H169" s="2083">
        <v>74.099999999999994</v>
      </c>
      <c r="I169" s="2110">
        <f>+H169-G169</f>
        <v>27.499999999999993</v>
      </c>
      <c r="J169" s="572"/>
      <c r="K169" s="168"/>
      <c r="L169" s="575"/>
      <c r="M169" s="572"/>
      <c r="N169" s="168"/>
      <c r="O169" s="575"/>
      <c r="P169" s="1611" t="s">
        <v>138</v>
      </c>
      <c r="Q169" s="738">
        <v>100</v>
      </c>
      <c r="R169" s="438"/>
      <c r="S169" s="439"/>
      <c r="T169" s="2080" t="s">
        <v>390</v>
      </c>
    </row>
    <row r="170" spans="1:25" s="3" customFormat="1" ht="27.75" customHeight="1" x14ac:dyDescent="0.25">
      <c r="A170" s="2141"/>
      <c r="B170" s="2142"/>
      <c r="C170" s="122"/>
      <c r="D170" s="2371" t="s">
        <v>278</v>
      </c>
      <c r="E170" s="376"/>
      <c r="F170" s="2373"/>
      <c r="G170" s="2375"/>
      <c r="H170" s="2377"/>
      <c r="I170" s="1709"/>
      <c r="J170" s="2639"/>
      <c r="K170" s="2363"/>
      <c r="L170" s="1897"/>
      <c r="M170" s="2639"/>
      <c r="N170" s="2363"/>
      <c r="O170" s="1897"/>
      <c r="P170" s="1710" t="s">
        <v>324</v>
      </c>
      <c r="Q170" s="738"/>
      <c r="R170" s="13">
        <v>100</v>
      </c>
      <c r="S170" s="235"/>
      <c r="T170" s="235"/>
      <c r="U170" s="1167"/>
    </row>
    <row r="171" spans="1:25" s="3" customFormat="1" ht="16.5" customHeight="1" x14ac:dyDescent="0.25">
      <c r="A171" s="2141"/>
      <c r="B171" s="2142"/>
      <c r="C171" s="122"/>
      <c r="D171" s="2372"/>
      <c r="E171" s="377"/>
      <c r="F171" s="2374"/>
      <c r="G171" s="2376"/>
      <c r="H171" s="2377"/>
      <c r="I171" s="1709"/>
      <c r="J171" s="2640"/>
      <c r="K171" s="2365"/>
      <c r="L171" s="1898"/>
      <c r="M171" s="2640"/>
      <c r="N171" s="2365"/>
      <c r="O171" s="1898"/>
      <c r="P171" s="1712"/>
      <c r="Q171" s="67"/>
      <c r="R171" s="383"/>
      <c r="S171" s="173"/>
      <c r="T171" s="173"/>
      <c r="U171" s="520"/>
    </row>
    <row r="172" spans="1:25" s="2" customFormat="1" ht="34.5" customHeight="1" x14ac:dyDescent="0.25">
      <c r="A172" s="2141"/>
      <c r="B172" s="2142"/>
      <c r="C172" s="2138"/>
      <c r="D172" s="2366" t="s">
        <v>182</v>
      </c>
      <c r="E172" s="1395" t="s">
        <v>111</v>
      </c>
      <c r="F172" s="1379"/>
      <c r="G172" s="487"/>
      <c r="H172" s="397"/>
      <c r="I172" s="503"/>
      <c r="J172" s="487"/>
      <c r="K172" s="397"/>
      <c r="L172" s="429"/>
      <c r="M172" s="487"/>
      <c r="N172" s="397"/>
      <c r="O172" s="429"/>
      <c r="P172" s="1713" t="s">
        <v>58</v>
      </c>
      <c r="Q172" s="390"/>
      <c r="R172" s="2172"/>
      <c r="S172" s="2173">
        <v>1</v>
      </c>
      <c r="T172" s="2173"/>
      <c r="U172" s="1165"/>
      <c r="Y172" s="3"/>
    </row>
    <row r="173" spans="1:25" s="2" customFormat="1" ht="43.15" customHeight="1" x14ac:dyDescent="0.25">
      <c r="A173" s="2141"/>
      <c r="B173" s="2142"/>
      <c r="C173" s="2138"/>
      <c r="D173" s="2367"/>
      <c r="E173" s="1396" t="s">
        <v>272</v>
      </c>
      <c r="F173" s="620"/>
      <c r="G173" s="487"/>
      <c r="H173" s="397"/>
      <c r="I173" s="503"/>
      <c r="J173" s="487"/>
      <c r="K173" s="397"/>
      <c r="L173" s="429"/>
      <c r="M173" s="487"/>
      <c r="N173" s="397"/>
      <c r="O173" s="429"/>
      <c r="P173" s="1714" t="s">
        <v>285</v>
      </c>
      <c r="Q173" s="389"/>
      <c r="R173" s="238"/>
      <c r="S173" s="239">
        <v>80</v>
      </c>
      <c r="T173" s="239"/>
      <c r="U173" s="1018"/>
      <c r="W173" s="3"/>
      <c r="Y173" s="3"/>
    </row>
    <row r="174" spans="1:25" s="31" customFormat="1" ht="27" customHeight="1" x14ac:dyDescent="0.25">
      <c r="A174" s="301"/>
      <c r="B174" s="86"/>
      <c r="C174" s="87"/>
      <c r="D174" s="2569" t="s">
        <v>329</v>
      </c>
      <c r="E174" s="1054" t="s">
        <v>61</v>
      </c>
      <c r="F174" s="2136"/>
      <c r="G174" s="487"/>
      <c r="H174" s="397"/>
      <c r="I174" s="503"/>
      <c r="J174" s="487"/>
      <c r="K174" s="397"/>
      <c r="L174" s="429"/>
      <c r="M174" s="487"/>
      <c r="N174" s="397"/>
      <c r="O174" s="429"/>
      <c r="P174" s="2157" t="s">
        <v>58</v>
      </c>
      <c r="Q174" s="755"/>
      <c r="R174" s="434"/>
      <c r="S174" s="246">
        <v>1</v>
      </c>
      <c r="T174" s="246"/>
      <c r="U174" s="1166"/>
    </row>
    <row r="175" spans="1:25" s="31" customFormat="1" ht="27" customHeight="1" x14ac:dyDescent="0.25">
      <c r="A175" s="301"/>
      <c r="B175" s="86"/>
      <c r="C175" s="87"/>
      <c r="D175" s="2384"/>
      <c r="E175" s="1054" t="s">
        <v>272</v>
      </c>
      <c r="F175" s="2136"/>
      <c r="G175" s="487"/>
      <c r="H175" s="397"/>
      <c r="I175" s="503"/>
      <c r="J175" s="487"/>
      <c r="K175" s="397"/>
      <c r="L175" s="429"/>
      <c r="M175" s="487"/>
      <c r="N175" s="397"/>
      <c r="O175" s="429"/>
      <c r="P175" s="2160"/>
      <c r="Q175" s="2126"/>
      <c r="R175" s="435"/>
      <c r="S175" s="964"/>
      <c r="T175" s="964"/>
    </row>
    <row r="176" spans="1:25" s="3" customFormat="1" ht="16.5" customHeight="1" x14ac:dyDescent="0.25">
      <c r="A176" s="2141"/>
      <c r="B176" s="2142"/>
      <c r="C176" s="347"/>
      <c r="D176" s="2368" t="s">
        <v>308</v>
      </c>
      <c r="E176" s="1312"/>
      <c r="F176" s="2105" t="s">
        <v>197</v>
      </c>
      <c r="G176" s="2104">
        <v>104.9</v>
      </c>
      <c r="H176" s="2103">
        <f>104.9-7</f>
        <v>97.9</v>
      </c>
      <c r="I176" s="2101">
        <f>+H176-G176</f>
        <v>-7</v>
      </c>
      <c r="J176" s="1302"/>
      <c r="K176" s="1300"/>
      <c r="L176" s="201"/>
      <c r="M176" s="1302"/>
      <c r="N176" s="1300"/>
      <c r="O176" s="201"/>
      <c r="P176" s="1604" t="s">
        <v>124</v>
      </c>
      <c r="Q176" s="242">
        <v>9</v>
      </c>
      <c r="R176" s="993">
        <v>9</v>
      </c>
      <c r="S176" s="994">
        <v>9</v>
      </c>
      <c r="T176" s="2583" t="s">
        <v>374</v>
      </c>
      <c r="U176" s="475"/>
    </row>
    <row r="177" spans="1:27" s="3" customFormat="1" ht="27.6" customHeight="1" x14ac:dyDescent="0.25">
      <c r="A177" s="2141"/>
      <c r="B177" s="2142"/>
      <c r="C177" s="347"/>
      <c r="D177" s="2634"/>
      <c r="E177" s="1376"/>
      <c r="F177" s="2095" t="s">
        <v>344</v>
      </c>
      <c r="G177" s="2102">
        <v>15</v>
      </c>
      <c r="H177" s="1618">
        <v>15</v>
      </c>
      <c r="I177" s="2102"/>
      <c r="J177" s="487"/>
      <c r="K177" s="397"/>
      <c r="L177" s="429"/>
      <c r="M177" s="487"/>
      <c r="N177" s="397"/>
      <c r="O177" s="429"/>
      <c r="P177" s="1599" t="s">
        <v>309</v>
      </c>
      <c r="Q177" s="531">
        <v>5</v>
      </c>
      <c r="R177" s="521">
        <v>5</v>
      </c>
      <c r="S177" s="408">
        <v>5</v>
      </c>
      <c r="T177" s="2635"/>
      <c r="U177" s="475"/>
    </row>
    <row r="178" spans="1:27" s="3" customFormat="1" ht="43.9" customHeight="1" x14ac:dyDescent="0.25">
      <c r="A178" s="2141"/>
      <c r="B178" s="2142"/>
      <c r="C178" s="347"/>
      <c r="D178" s="2133"/>
      <c r="E178" s="1376"/>
      <c r="F178" s="893"/>
      <c r="G178" s="1305"/>
      <c r="H178" s="1301"/>
      <c r="I178" s="1305"/>
      <c r="J178" s="1303"/>
      <c r="K178" s="1301"/>
      <c r="L178" s="211"/>
      <c r="M178" s="1303"/>
      <c r="N178" s="1301"/>
      <c r="O178" s="211"/>
      <c r="P178" s="1599" t="s">
        <v>310</v>
      </c>
      <c r="Q178" s="531">
        <v>3</v>
      </c>
      <c r="R178" s="521">
        <v>3</v>
      </c>
      <c r="S178" s="522">
        <v>3</v>
      </c>
      <c r="T178" s="2584"/>
      <c r="U178" s="475"/>
    </row>
    <row r="179" spans="1:27" s="2" customFormat="1" ht="16.5" customHeight="1" thickBot="1" x14ac:dyDescent="0.3">
      <c r="A179" s="2147"/>
      <c r="B179" s="2149"/>
      <c r="C179" s="123"/>
      <c r="D179" s="2356" t="s">
        <v>32</v>
      </c>
      <c r="E179" s="2357"/>
      <c r="F179" s="2636"/>
      <c r="G179" s="1372">
        <f t="shared" ref="G179:N179" si="15">SUM(G153:G157)</f>
        <v>778.90000000000009</v>
      </c>
      <c r="H179" s="1268">
        <f t="shared" si="15"/>
        <v>686.40000000000009</v>
      </c>
      <c r="I179" s="2111">
        <f t="shared" si="15"/>
        <v>-92.500000000000014</v>
      </c>
      <c r="J179" s="488">
        <f t="shared" si="15"/>
        <v>670.69999999999993</v>
      </c>
      <c r="K179" s="430">
        <f>SUM(K153:K157)</f>
        <v>783.8</v>
      </c>
      <c r="L179" s="430">
        <f>SUM(L153:L157)</f>
        <v>113.10000000000002</v>
      </c>
      <c r="M179" s="1372">
        <f t="shared" si="15"/>
        <v>647.9</v>
      </c>
      <c r="N179" s="1268">
        <f t="shared" si="15"/>
        <v>647.9</v>
      </c>
      <c r="O179" s="1269"/>
      <c r="P179" s="2359"/>
      <c r="Q179" s="2359"/>
      <c r="R179" s="2359"/>
      <c r="S179" s="2359"/>
      <c r="T179" s="2360"/>
    </row>
    <row r="180" spans="1:27" s="2" customFormat="1" ht="16.5" customHeight="1" thickBot="1" x14ac:dyDescent="0.3">
      <c r="A180" s="295" t="s">
        <v>14</v>
      </c>
      <c r="B180" s="47" t="s">
        <v>36</v>
      </c>
      <c r="C180" s="2361" t="s">
        <v>40</v>
      </c>
      <c r="D180" s="2325"/>
      <c r="E180" s="2325"/>
      <c r="F180" s="2325"/>
      <c r="G180" s="42">
        <f>G179</f>
        <v>778.90000000000009</v>
      </c>
      <c r="H180" s="145">
        <f>H179</f>
        <v>686.40000000000009</v>
      </c>
      <c r="I180" s="1696">
        <f>I179</f>
        <v>-92.500000000000014</v>
      </c>
      <c r="J180" s="183">
        <f t="shared" ref="J180:N180" si="16">J179</f>
        <v>670.69999999999993</v>
      </c>
      <c r="K180" s="145">
        <f t="shared" si="16"/>
        <v>783.8</v>
      </c>
      <c r="L180" s="1896">
        <f t="shared" si="16"/>
        <v>113.10000000000002</v>
      </c>
      <c r="M180" s="42">
        <f t="shared" si="16"/>
        <v>647.9</v>
      </c>
      <c r="N180" s="145">
        <f t="shared" si="16"/>
        <v>647.9</v>
      </c>
      <c r="O180" s="337"/>
      <c r="P180" s="2327"/>
      <c r="Q180" s="2327"/>
      <c r="R180" s="2327"/>
      <c r="S180" s="2327"/>
      <c r="T180" s="2328"/>
    </row>
    <row r="181" spans="1:27" s="1" customFormat="1" ht="16.5" customHeight="1" thickBot="1" x14ac:dyDescent="0.25">
      <c r="A181" s="295" t="s">
        <v>14</v>
      </c>
      <c r="B181" s="47" t="s">
        <v>38</v>
      </c>
      <c r="C181" s="2347" t="s">
        <v>62</v>
      </c>
      <c r="D181" s="2348"/>
      <c r="E181" s="2348"/>
      <c r="F181" s="2348"/>
      <c r="G181" s="2348"/>
      <c r="H181" s="2348"/>
      <c r="I181" s="2348"/>
      <c r="J181" s="2348"/>
      <c r="K181" s="2348"/>
      <c r="L181" s="2348"/>
      <c r="M181" s="2348"/>
      <c r="N181" s="2348"/>
      <c r="O181" s="2348"/>
      <c r="P181" s="2348"/>
      <c r="Q181" s="2348"/>
      <c r="R181" s="2348"/>
      <c r="S181" s="2348"/>
      <c r="T181" s="2349"/>
    </row>
    <row r="182" spans="1:27" s="1" customFormat="1" ht="16.899999999999999" customHeight="1" x14ac:dyDescent="0.2">
      <c r="A182" s="2146" t="s">
        <v>14</v>
      </c>
      <c r="B182" s="2148" t="s">
        <v>38</v>
      </c>
      <c r="C182" s="2137" t="s">
        <v>14</v>
      </c>
      <c r="D182" s="48" t="s">
        <v>63</v>
      </c>
      <c r="E182" s="90"/>
      <c r="F182" s="758" t="s">
        <v>220</v>
      </c>
      <c r="G182" s="1434">
        <v>270.60000000000002</v>
      </c>
      <c r="H182" s="1726">
        <v>270.60000000000002</v>
      </c>
      <c r="I182" s="1809"/>
      <c r="J182" s="545"/>
      <c r="K182" s="819"/>
      <c r="L182" s="1435"/>
      <c r="M182" s="436"/>
      <c r="N182" s="355"/>
      <c r="O182" s="436"/>
      <c r="P182" s="115"/>
      <c r="Q182" s="353"/>
      <c r="R182" s="1446"/>
      <c r="S182" s="1298"/>
      <c r="T182" s="1298"/>
      <c r="U182" s="1164"/>
      <c r="V182" s="1164"/>
    </row>
    <row r="183" spans="1:27" s="1" customFormat="1" ht="16.899999999999999" customHeight="1" x14ac:dyDescent="0.2">
      <c r="A183" s="2141"/>
      <c r="B183" s="2142"/>
      <c r="C183" s="2138"/>
      <c r="D183" s="1426"/>
      <c r="E183" s="89"/>
      <c r="F183" s="1438" t="s">
        <v>215</v>
      </c>
      <c r="G183" s="1209">
        <f>270+30</f>
        <v>300</v>
      </c>
      <c r="H183" s="1728">
        <f>270+30</f>
        <v>300</v>
      </c>
      <c r="I183" s="1775"/>
      <c r="J183" s="367">
        <v>70</v>
      </c>
      <c r="K183" s="1872">
        <f>70-14.1</f>
        <v>55.9</v>
      </c>
      <c r="L183" s="2027">
        <f>+K183-J183</f>
        <v>-14.100000000000001</v>
      </c>
      <c r="M183" s="263"/>
      <c r="N183" s="262"/>
      <c r="O183" s="733"/>
      <c r="P183" s="1427"/>
      <c r="Q183" s="321"/>
      <c r="R183" s="1447"/>
      <c r="S183" s="313"/>
      <c r="T183" s="313"/>
      <c r="U183" s="1164"/>
      <c r="V183" s="1164"/>
    </row>
    <row r="184" spans="1:27" s="1" customFormat="1" ht="16.899999999999999" customHeight="1" x14ac:dyDescent="0.2">
      <c r="A184" s="2141"/>
      <c r="B184" s="2142"/>
      <c r="C184" s="2138"/>
      <c r="D184" s="1426"/>
      <c r="E184" s="89"/>
      <c r="F184" s="801" t="s">
        <v>143</v>
      </c>
      <c r="G184" s="1209">
        <v>2060</v>
      </c>
      <c r="H184" s="1728">
        <v>2060</v>
      </c>
      <c r="I184" s="1806"/>
      <c r="J184" s="369"/>
      <c r="K184" s="698"/>
      <c r="L184" s="333"/>
      <c r="M184" s="149"/>
      <c r="N184" s="157"/>
      <c r="O184" s="149"/>
      <c r="P184" s="1427"/>
      <c r="Q184" s="321"/>
      <c r="R184" s="1447"/>
      <c r="S184" s="313"/>
      <c r="T184" s="313"/>
      <c r="U184" s="1164"/>
      <c r="V184" s="1164"/>
    </row>
    <row r="185" spans="1:27" s="1" customFormat="1" ht="16.899999999999999" customHeight="1" x14ac:dyDescent="0.2">
      <c r="A185" s="2141"/>
      <c r="B185" s="2142"/>
      <c r="C185" s="2138"/>
      <c r="D185" s="1426"/>
      <c r="E185" s="89"/>
      <c r="F185" s="1438" t="s">
        <v>21</v>
      </c>
      <c r="G185" s="1005"/>
      <c r="H185" s="1729"/>
      <c r="I185" s="1810"/>
      <c r="J185" s="368">
        <v>31.4</v>
      </c>
      <c r="K185" s="699">
        <v>31.4</v>
      </c>
      <c r="L185" s="280"/>
      <c r="M185" s="263"/>
      <c r="N185" s="262"/>
      <c r="O185" s="733"/>
      <c r="P185" s="1427"/>
      <c r="Q185" s="321"/>
      <c r="R185" s="1447"/>
      <c r="S185" s="313"/>
      <c r="T185" s="313"/>
      <c r="U185" s="1164"/>
      <c r="V185" s="1164"/>
    </row>
    <row r="186" spans="1:27" s="1" customFormat="1" ht="16.899999999999999" customHeight="1" x14ac:dyDescent="0.2">
      <c r="A186" s="2141"/>
      <c r="B186" s="2142"/>
      <c r="C186" s="1479"/>
      <c r="D186" s="1493"/>
      <c r="E186" s="1494"/>
      <c r="F186" s="772" t="s">
        <v>140</v>
      </c>
      <c r="G186" s="996">
        <v>63.6</v>
      </c>
      <c r="H186" s="2115">
        <f>63.6+14.1</f>
        <v>77.7</v>
      </c>
      <c r="I186" s="2185">
        <f>+H186-G186</f>
        <v>14.100000000000001</v>
      </c>
      <c r="J186" s="1894"/>
      <c r="K186" s="967"/>
      <c r="L186" s="575"/>
      <c r="M186" s="263"/>
      <c r="N186" s="262"/>
      <c r="O186" s="416"/>
      <c r="P186" s="1495"/>
      <c r="Q186" s="55"/>
      <c r="R186" s="1496"/>
      <c r="S186" s="1299"/>
      <c r="T186" s="1299"/>
      <c r="U186" s="1164"/>
      <c r="V186" s="1164"/>
    </row>
    <row r="187" spans="1:27" s="1" customFormat="1" ht="17.25" customHeight="1" x14ac:dyDescent="0.2">
      <c r="A187" s="2141"/>
      <c r="B187" s="2142"/>
      <c r="C187" s="2138"/>
      <c r="D187" s="2337" t="s">
        <v>130</v>
      </c>
      <c r="E187" s="2340" t="s">
        <v>115</v>
      </c>
      <c r="F187" s="1439"/>
      <c r="G187" s="1430"/>
      <c r="H187" s="1731"/>
      <c r="I187" s="1811"/>
      <c r="J187" s="356"/>
      <c r="K187" s="712"/>
      <c r="L187" s="281"/>
      <c r="M187" s="132"/>
      <c r="N187" s="141"/>
      <c r="O187" s="132"/>
      <c r="P187" s="862" t="s">
        <v>64</v>
      </c>
      <c r="Q187" s="1491">
        <v>100</v>
      </c>
      <c r="R187" s="622"/>
      <c r="S187" s="1492"/>
      <c r="T187" s="856"/>
      <c r="U187" s="1164"/>
      <c r="V187" s="1164"/>
      <c r="X187" s="44"/>
    </row>
    <row r="188" spans="1:27" s="1" customFormat="1" ht="40.5" customHeight="1" x14ac:dyDescent="0.2">
      <c r="A188" s="2141"/>
      <c r="B188" s="2142"/>
      <c r="C188" s="2138"/>
      <c r="D188" s="2337"/>
      <c r="E188" s="2340"/>
      <c r="F188" s="1439"/>
      <c r="G188" s="1430"/>
      <c r="H188" s="1731"/>
      <c r="I188" s="1811"/>
      <c r="J188" s="356"/>
      <c r="K188" s="712"/>
      <c r="L188" s="281"/>
      <c r="M188" s="132"/>
      <c r="N188" s="141"/>
      <c r="O188" s="132"/>
      <c r="P188" s="1001" t="s">
        <v>325</v>
      </c>
      <c r="Q188" s="1445" t="s">
        <v>288</v>
      </c>
      <c r="R188" s="437"/>
      <c r="S188" s="903"/>
      <c r="T188" s="439"/>
      <c r="U188" s="1431"/>
      <c r="V188" s="1164"/>
      <c r="AA188" s="44"/>
    </row>
    <row r="189" spans="1:27" s="1" customFormat="1" ht="17.25" customHeight="1" x14ac:dyDescent="0.2">
      <c r="A189" s="2141"/>
      <c r="B189" s="2142"/>
      <c r="C189" s="2138"/>
      <c r="D189" s="2337"/>
      <c r="E189" s="376" t="s">
        <v>61</v>
      </c>
      <c r="F189" s="1439"/>
      <c r="G189" s="1430"/>
      <c r="H189" s="1731"/>
      <c r="I189" s="1811"/>
      <c r="J189" s="356"/>
      <c r="K189" s="712"/>
      <c r="L189" s="281"/>
      <c r="M189" s="132"/>
      <c r="N189" s="141"/>
      <c r="O189" s="281"/>
      <c r="P189" s="2350" t="s">
        <v>315</v>
      </c>
      <c r="Q189" s="285">
        <v>1</v>
      </c>
      <c r="R189" s="738"/>
      <c r="S189" s="903"/>
      <c r="T189" s="1849"/>
      <c r="U189" s="1164"/>
      <c r="V189" s="1164"/>
    </row>
    <row r="190" spans="1:27" s="1" customFormat="1" ht="14.25" customHeight="1" x14ac:dyDescent="0.2">
      <c r="A190" s="2141"/>
      <c r="B190" s="2142"/>
      <c r="C190" s="2138"/>
      <c r="D190" s="2145"/>
      <c r="E190" s="376" t="s">
        <v>272</v>
      </c>
      <c r="F190" s="1440"/>
      <c r="G190" s="1428"/>
      <c r="H190" s="1429"/>
      <c r="I190" s="1432"/>
      <c r="J190" s="1734"/>
      <c r="K190" s="1807"/>
      <c r="L190" s="1432"/>
      <c r="M190" s="1733"/>
      <c r="N190" s="1429"/>
      <c r="O190" s="1432"/>
      <c r="P190" s="2351"/>
      <c r="Q190" s="1402"/>
      <c r="R190" s="106"/>
      <c r="S190" s="313"/>
      <c r="T190" s="1840"/>
      <c r="U190" s="1164"/>
      <c r="V190" s="1164"/>
      <c r="W190" s="44"/>
    </row>
    <row r="191" spans="1:27" s="1" customFormat="1" ht="27" customHeight="1" x14ac:dyDescent="0.2">
      <c r="A191" s="2141"/>
      <c r="B191" s="2142"/>
      <c r="C191" s="2138"/>
      <c r="D191" s="2630" t="s">
        <v>284</v>
      </c>
      <c r="E191" s="2339" t="s">
        <v>115</v>
      </c>
      <c r="F191" s="2088" t="s">
        <v>197</v>
      </c>
      <c r="G191" s="2089"/>
      <c r="H191" s="2090"/>
      <c r="I191" s="2091"/>
      <c r="J191" s="2067">
        <v>31.4</v>
      </c>
      <c r="K191" s="2092">
        <v>17.3</v>
      </c>
      <c r="L191" s="2093">
        <f>+K191-J191</f>
        <v>-14.099999999999998</v>
      </c>
      <c r="M191" s="2094"/>
      <c r="N191" s="190"/>
      <c r="O191" s="280"/>
      <c r="P191" s="1399" t="s">
        <v>326</v>
      </c>
      <c r="Q191" s="1401">
        <v>1</v>
      </c>
      <c r="R191" s="999"/>
      <c r="S191" s="1006"/>
      <c r="T191" s="2350" t="s">
        <v>389</v>
      </c>
      <c r="U191" s="1164"/>
      <c r="V191" s="1164"/>
      <c r="X191" s="44"/>
    </row>
    <row r="192" spans="1:27" s="1" customFormat="1" ht="12.6" customHeight="1" x14ac:dyDescent="0.2">
      <c r="A192" s="2141"/>
      <c r="B192" s="2142"/>
      <c r="C192" s="2138"/>
      <c r="D192" s="2631"/>
      <c r="E192" s="2340"/>
      <c r="F192" s="2095" t="s">
        <v>344</v>
      </c>
      <c r="G192" s="2077">
        <v>63.6</v>
      </c>
      <c r="H192" s="2073">
        <v>77.7</v>
      </c>
      <c r="I192" s="2079">
        <f>+H192-G192</f>
        <v>14.100000000000001</v>
      </c>
      <c r="J192" s="2096"/>
      <c r="K192" s="2097"/>
      <c r="L192" s="2098"/>
      <c r="M192" s="2099"/>
      <c r="N192" s="141"/>
      <c r="O192" s="281"/>
      <c r="P192" s="2176" t="s">
        <v>156</v>
      </c>
      <c r="Q192" s="2084" t="s">
        <v>373</v>
      </c>
      <c r="R192" s="660">
        <v>100</v>
      </c>
      <c r="S192" s="188"/>
      <c r="T192" s="2633"/>
      <c r="U192" s="1164"/>
      <c r="V192" s="1164"/>
    </row>
    <row r="193" spans="1:26" s="1" customFormat="1" ht="43.15" customHeight="1" x14ac:dyDescent="0.2">
      <c r="A193" s="2141"/>
      <c r="B193" s="2142"/>
      <c r="C193" s="2138"/>
      <c r="D193" s="2632"/>
      <c r="E193" s="376" t="s">
        <v>61</v>
      </c>
      <c r="F193" s="1442"/>
      <c r="G193" s="2085"/>
      <c r="H193" s="1433"/>
      <c r="I193" s="2086"/>
      <c r="J193" s="1741"/>
      <c r="K193" s="1808"/>
      <c r="L193" s="2086"/>
      <c r="M193" s="2087"/>
      <c r="N193" s="1433"/>
      <c r="O193" s="2086"/>
      <c r="P193" s="951"/>
      <c r="Q193" s="1402"/>
      <c r="R193" s="106"/>
      <c r="S193" s="313"/>
      <c r="T193" s="2351"/>
      <c r="U193" s="1164"/>
      <c r="V193" s="1164"/>
      <c r="W193" s="44"/>
      <c r="Y193" s="44"/>
    </row>
    <row r="194" spans="1:26" s="1" customFormat="1" ht="17.25" customHeight="1" x14ac:dyDescent="0.2">
      <c r="A194" s="2141"/>
      <c r="B194" s="2142"/>
      <c r="C194" s="2138"/>
      <c r="D194" s="2336" t="s">
        <v>327</v>
      </c>
      <c r="E194" s="2339" t="s">
        <v>115</v>
      </c>
      <c r="F194" s="2177"/>
      <c r="G194" s="1286"/>
      <c r="H194" s="1739"/>
      <c r="I194" s="1812"/>
      <c r="J194" s="497"/>
      <c r="K194" s="710"/>
      <c r="L194" s="193"/>
      <c r="M194" s="147"/>
      <c r="N194" s="156"/>
      <c r="O194" s="147"/>
      <c r="P194" s="1400" t="s">
        <v>270</v>
      </c>
      <c r="Q194" s="1352"/>
      <c r="R194" s="898">
        <v>1</v>
      </c>
      <c r="S194" s="903"/>
      <c r="T194" s="1851"/>
      <c r="U194" s="1444"/>
      <c r="V194" s="1164"/>
      <c r="X194" s="44"/>
    </row>
    <row r="195" spans="1:26" s="1" customFormat="1" ht="19.5" customHeight="1" x14ac:dyDescent="0.2">
      <c r="A195" s="2141"/>
      <c r="B195" s="2142"/>
      <c r="C195" s="2138"/>
      <c r="D195" s="2337"/>
      <c r="E195" s="2340"/>
      <c r="F195" s="2177"/>
      <c r="G195" s="1286"/>
      <c r="H195" s="1739"/>
      <c r="I195" s="1812"/>
      <c r="J195" s="497"/>
      <c r="K195" s="710"/>
      <c r="L195" s="193"/>
      <c r="M195" s="147"/>
      <c r="N195" s="156"/>
      <c r="O195" s="147"/>
      <c r="P195" s="1293" t="s">
        <v>283</v>
      </c>
      <c r="Q195" s="1352"/>
      <c r="R195" s="898"/>
      <c r="S195" s="903">
        <v>60</v>
      </c>
      <c r="T195" s="1851"/>
      <c r="U195" s="1164"/>
      <c r="V195" s="1164"/>
    </row>
    <row r="196" spans="1:26" s="1" customFormat="1" ht="16.5" customHeight="1" x14ac:dyDescent="0.2">
      <c r="A196" s="2141"/>
      <c r="B196" s="2142"/>
      <c r="C196" s="2138"/>
      <c r="D196" s="2337"/>
      <c r="E196" s="376" t="s">
        <v>272</v>
      </c>
      <c r="F196" s="2177"/>
      <c r="G196" s="1286"/>
      <c r="H196" s="1739"/>
      <c r="I196" s="1812"/>
      <c r="J196" s="497"/>
      <c r="K196" s="710"/>
      <c r="L196" s="193"/>
      <c r="M196" s="147"/>
      <c r="N196" s="156"/>
      <c r="O196" s="147"/>
      <c r="P196" s="1294"/>
      <c r="Q196" s="990"/>
      <c r="R196" s="899"/>
      <c r="S196" s="904"/>
      <c r="T196" s="1805"/>
      <c r="U196" s="1164"/>
      <c r="V196" s="1164"/>
    </row>
    <row r="197" spans="1:26" s="1" customFormat="1" ht="15" customHeight="1" x14ac:dyDescent="0.2">
      <c r="A197" s="2141"/>
      <c r="B197" s="2142"/>
      <c r="C197" s="2138"/>
      <c r="D197" s="2338"/>
      <c r="E197" s="376" t="s">
        <v>61</v>
      </c>
      <c r="F197" s="1442"/>
      <c r="G197" s="1428"/>
      <c r="H197" s="1429"/>
      <c r="I197" s="1432"/>
      <c r="J197" s="1741"/>
      <c r="K197" s="1808"/>
      <c r="L197" s="1432"/>
      <c r="M197" s="1733"/>
      <c r="N197" s="1429"/>
      <c r="O197" s="1733"/>
      <c r="P197" s="951"/>
      <c r="Q197" s="1402"/>
      <c r="R197" s="106"/>
      <c r="S197" s="313"/>
      <c r="T197" s="1840"/>
      <c r="U197" s="1164"/>
      <c r="V197" s="1164"/>
    </row>
    <row r="198" spans="1:26" s="1" customFormat="1" ht="15" customHeight="1" thickBot="1" x14ac:dyDescent="0.25">
      <c r="A198" s="2147"/>
      <c r="B198" s="2149"/>
      <c r="C198" s="2140"/>
      <c r="D198" s="2341" t="s">
        <v>32</v>
      </c>
      <c r="E198" s="2342"/>
      <c r="F198" s="2343"/>
      <c r="G198" s="488">
        <f>SUM(G182:G186)</f>
        <v>2694.2</v>
      </c>
      <c r="H198" s="430">
        <f t="shared" ref="H198:O198" si="17">SUM(H182:H186)</f>
        <v>2708.2999999999997</v>
      </c>
      <c r="I198" s="433">
        <f t="shared" si="17"/>
        <v>14.100000000000001</v>
      </c>
      <c r="J198" s="488">
        <f t="shared" si="17"/>
        <v>101.4</v>
      </c>
      <c r="K198" s="488">
        <f t="shared" si="17"/>
        <v>87.3</v>
      </c>
      <c r="L198" s="488">
        <f t="shared" si="17"/>
        <v>-14.100000000000001</v>
      </c>
      <c r="M198" s="488">
        <f t="shared" si="17"/>
        <v>0</v>
      </c>
      <c r="N198" s="488">
        <f t="shared" si="17"/>
        <v>0</v>
      </c>
      <c r="O198" s="488">
        <f t="shared" si="17"/>
        <v>0</v>
      </c>
      <c r="P198" s="473"/>
      <c r="Q198" s="1403"/>
      <c r="R198" s="474"/>
      <c r="S198" s="427"/>
      <c r="T198" s="1852"/>
      <c r="U198" s="1164"/>
      <c r="V198" s="1164"/>
    </row>
    <row r="199" spans="1:26" s="1" customFormat="1" ht="18" customHeight="1" x14ac:dyDescent="0.2">
      <c r="A199" s="2141" t="s">
        <v>14</v>
      </c>
      <c r="B199" s="2142" t="s">
        <v>38</v>
      </c>
      <c r="C199" s="122" t="s">
        <v>33</v>
      </c>
      <c r="D199" s="2344" t="s">
        <v>65</v>
      </c>
      <c r="E199" s="2345" t="s">
        <v>109</v>
      </c>
      <c r="F199" s="9" t="s">
        <v>43</v>
      </c>
      <c r="G199" s="33">
        <v>1021.3</v>
      </c>
      <c r="H199" s="1744">
        <v>1021.3</v>
      </c>
      <c r="I199" s="197"/>
      <c r="J199" s="33">
        <v>983</v>
      </c>
      <c r="K199" s="1744">
        <v>983</v>
      </c>
      <c r="L199" s="197"/>
      <c r="M199" s="164">
        <v>993</v>
      </c>
      <c r="N199" s="1744">
        <v>993</v>
      </c>
      <c r="O199" s="734"/>
      <c r="P199" s="2154"/>
      <c r="Q199" s="19"/>
      <c r="R199" s="312"/>
      <c r="S199" s="1298"/>
      <c r="T199" s="1839"/>
    </row>
    <row r="200" spans="1:26" s="1" customFormat="1" ht="18" customHeight="1" x14ac:dyDescent="0.2">
      <c r="A200" s="2141"/>
      <c r="B200" s="2142"/>
      <c r="C200" s="122"/>
      <c r="D200" s="2344"/>
      <c r="E200" s="2346"/>
      <c r="F200" s="9" t="s">
        <v>88</v>
      </c>
      <c r="G200" s="1700">
        <v>219.9</v>
      </c>
      <c r="H200" s="163">
        <v>219.9</v>
      </c>
      <c r="I200" s="1803"/>
      <c r="J200" s="1895"/>
      <c r="K200" s="1746"/>
      <c r="L200" s="1893"/>
      <c r="M200" s="166"/>
      <c r="N200" s="1746"/>
      <c r="O200" s="148"/>
      <c r="P200" s="2154"/>
      <c r="Q200" s="322"/>
      <c r="R200" s="106"/>
      <c r="S200" s="313"/>
      <c r="T200" s="1840"/>
    </row>
    <row r="201" spans="1:26" s="1" customFormat="1" ht="18" customHeight="1" x14ac:dyDescent="0.2">
      <c r="A201" s="2141"/>
      <c r="B201" s="2142"/>
      <c r="C201" s="122"/>
      <c r="D201" s="2344"/>
      <c r="E201" s="2346"/>
      <c r="F201" s="9" t="s">
        <v>35</v>
      </c>
      <c r="G201" s="1748">
        <v>6.6</v>
      </c>
      <c r="H201" s="1687">
        <v>6.6</v>
      </c>
      <c r="I201" s="1813"/>
      <c r="J201" s="1748">
        <v>6.6</v>
      </c>
      <c r="K201" s="1687">
        <v>6.6</v>
      </c>
      <c r="L201" s="1813"/>
      <c r="M201" s="261">
        <v>6.6</v>
      </c>
      <c r="N201" s="1687">
        <v>6.6</v>
      </c>
      <c r="O201" s="745"/>
      <c r="P201" s="2154"/>
      <c r="Q201" s="322"/>
      <c r="R201" s="106"/>
      <c r="S201" s="313"/>
      <c r="T201" s="1840"/>
    </row>
    <row r="202" spans="1:26" s="1" customFormat="1" ht="21" customHeight="1" x14ac:dyDescent="0.2">
      <c r="A202" s="2141"/>
      <c r="B202" s="2142"/>
      <c r="C202" s="122"/>
      <c r="D202" s="2272" t="s">
        <v>66</v>
      </c>
      <c r="E202" s="2346"/>
      <c r="F202" s="321"/>
      <c r="G202" s="1750"/>
      <c r="H202" s="1749"/>
      <c r="I202" s="1804"/>
      <c r="J202" s="1750"/>
      <c r="K202" s="1749"/>
      <c r="L202" s="1804"/>
      <c r="M202" s="138"/>
      <c r="N202" s="1749"/>
      <c r="O202" s="746"/>
      <c r="P202" s="426" t="s">
        <v>207</v>
      </c>
      <c r="Q202" s="1407">
        <v>35</v>
      </c>
      <c r="R202" s="900">
        <v>30</v>
      </c>
      <c r="S202" s="846">
        <v>30</v>
      </c>
      <c r="T202" s="1853"/>
      <c r="W202" s="44"/>
    </row>
    <row r="203" spans="1:26" s="1" customFormat="1" ht="21" customHeight="1" x14ac:dyDescent="0.2">
      <c r="A203" s="2141"/>
      <c r="B203" s="2142"/>
      <c r="C203" s="122"/>
      <c r="D203" s="2333"/>
      <c r="E203" s="484"/>
      <c r="F203" s="321"/>
      <c r="G203" s="1750"/>
      <c r="H203" s="1749"/>
      <c r="I203" s="1804"/>
      <c r="J203" s="1750"/>
      <c r="K203" s="1749"/>
      <c r="L203" s="1804"/>
      <c r="M203" s="138"/>
      <c r="N203" s="1749"/>
      <c r="O203" s="746"/>
      <c r="P203" s="485"/>
      <c r="Q203" s="1408"/>
      <c r="R203" s="795"/>
      <c r="S203" s="854"/>
      <c r="T203" s="1841"/>
      <c r="X203" s="44"/>
      <c r="Y203" s="44"/>
    </row>
    <row r="204" spans="1:26" s="1" customFormat="1" ht="33.75" customHeight="1" x14ac:dyDescent="0.2">
      <c r="A204" s="2141"/>
      <c r="B204" s="2142"/>
      <c r="C204" s="122"/>
      <c r="D204" s="2272" t="s">
        <v>67</v>
      </c>
      <c r="E204" s="203"/>
      <c r="F204" s="321"/>
      <c r="G204" s="1750"/>
      <c r="H204" s="1749"/>
      <c r="I204" s="1804"/>
      <c r="J204" s="1750"/>
      <c r="K204" s="1749"/>
      <c r="L204" s="1804"/>
      <c r="M204" s="138"/>
      <c r="N204" s="1749"/>
      <c r="O204" s="746"/>
      <c r="P204" s="2334" t="s">
        <v>101</v>
      </c>
      <c r="Q204" s="1407">
        <v>240</v>
      </c>
      <c r="R204" s="900">
        <v>250</v>
      </c>
      <c r="S204" s="846">
        <v>260</v>
      </c>
      <c r="T204" s="1853"/>
      <c r="W204" s="44"/>
    </row>
    <row r="205" spans="1:26" s="1" customFormat="1" ht="33.75" customHeight="1" x14ac:dyDescent="0.2">
      <c r="A205" s="2141"/>
      <c r="B205" s="2142"/>
      <c r="C205" s="122"/>
      <c r="D205" s="2333"/>
      <c r="E205" s="91"/>
      <c r="F205" s="321"/>
      <c r="G205" s="1750"/>
      <c r="H205" s="1749"/>
      <c r="I205" s="1804"/>
      <c r="J205" s="1750"/>
      <c r="K205" s="1749"/>
      <c r="L205" s="1804"/>
      <c r="M205" s="138"/>
      <c r="N205" s="1749"/>
      <c r="O205" s="746"/>
      <c r="P205" s="2321"/>
      <c r="Q205" s="1408"/>
      <c r="R205" s="795"/>
      <c r="S205" s="854"/>
      <c r="T205" s="1841"/>
      <c r="W205" s="44"/>
      <c r="Z205" s="44"/>
    </row>
    <row r="206" spans="1:26" s="1" customFormat="1" ht="28.5" customHeight="1" x14ac:dyDescent="0.2">
      <c r="A206" s="2141"/>
      <c r="B206" s="2142"/>
      <c r="C206" s="122"/>
      <c r="D206" s="2272" t="s">
        <v>68</v>
      </c>
      <c r="E206" s="91"/>
      <c r="F206" s="321"/>
      <c r="G206" s="1750"/>
      <c r="H206" s="1749"/>
      <c r="I206" s="1804"/>
      <c r="J206" s="1750"/>
      <c r="K206" s="1749"/>
      <c r="L206" s="1804"/>
      <c r="M206" s="138"/>
      <c r="N206" s="1749"/>
      <c r="O206" s="746"/>
      <c r="P206" s="2334" t="s">
        <v>102</v>
      </c>
      <c r="Q206" s="1407">
        <v>35</v>
      </c>
      <c r="R206" s="900">
        <v>35</v>
      </c>
      <c r="S206" s="846">
        <v>35</v>
      </c>
      <c r="T206" s="1853"/>
    </row>
    <row r="207" spans="1:26" s="1" customFormat="1" ht="28.5" customHeight="1" x14ac:dyDescent="0.2">
      <c r="A207" s="2141"/>
      <c r="B207" s="2142"/>
      <c r="C207" s="122"/>
      <c r="D207" s="2333"/>
      <c r="E207" s="91"/>
      <c r="F207" s="321"/>
      <c r="G207" s="1750"/>
      <c r="H207" s="1749"/>
      <c r="I207" s="1804"/>
      <c r="J207" s="1750"/>
      <c r="K207" s="1749"/>
      <c r="L207" s="1804"/>
      <c r="M207" s="138"/>
      <c r="N207" s="1749"/>
      <c r="O207" s="746"/>
      <c r="P207" s="2335"/>
      <c r="Q207" s="1408"/>
      <c r="R207" s="795"/>
      <c r="S207" s="854"/>
      <c r="T207" s="1841"/>
    </row>
    <row r="208" spans="1:26" s="1" customFormat="1" ht="31.15" customHeight="1" x14ac:dyDescent="0.2">
      <c r="A208" s="2141"/>
      <c r="B208" s="2142"/>
      <c r="C208" s="122"/>
      <c r="D208" s="2268" t="s">
        <v>69</v>
      </c>
      <c r="E208" s="91"/>
      <c r="F208" s="321"/>
      <c r="G208" s="1750"/>
      <c r="H208" s="1749"/>
      <c r="I208" s="1804"/>
      <c r="J208" s="1750"/>
      <c r="K208" s="1749"/>
      <c r="L208" s="1804"/>
      <c r="M208" s="138"/>
      <c r="N208" s="1749"/>
      <c r="O208" s="746"/>
      <c r="P208" s="2269" t="s">
        <v>316</v>
      </c>
      <c r="Q208" s="1407">
        <v>94</v>
      </c>
      <c r="R208" s="900">
        <v>95</v>
      </c>
      <c r="S208" s="846">
        <v>95</v>
      </c>
      <c r="T208" s="1853"/>
    </row>
    <row r="209" spans="1:24" s="1" customFormat="1" ht="56.25" customHeight="1" x14ac:dyDescent="0.2">
      <c r="A209" s="2141"/>
      <c r="B209" s="2142"/>
      <c r="C209" s="122"/>
      <c r="D209" s="2165" t="s">
        <v>71</v>
      </c>
      <c r="E209" s="203"/>
      <c r="F209" s="321"/>
      <c r="G209" s="1750"/>
      <c r="H209" s="1749"/>
      <c r="I209" s="1804"/>
      <c r="J209" s="1750"/>
      <c r="K209" s="1749"/>
      <c r="L209" s="1804"/>
      <c r="M209" s="138"/>
      <c r="N209" s="1749"/>
      <c r="O209" s="746"/>
      <c r="P209" s="373" t="s">
        <v>184</v>
      </c>
      <c r="Q209" s="354">
        <v>12</v>
      </c>
      <c r="R209" s="386">
        <v>12</v>
      </c>
      <c r="S209" s="382">
        <v>12</v>
      </c>
      <c r="T209" s="1827"/>
    </row>
    <row r="210" spans="1:24" s="1" customFormat="1" ht="22.5" customHeight="1" x14ac:dyDescent="0.2">
      <c r="A210" s="2141"/>
      <c r="B210" s="2142"/>
      <c r="C210" s="122"/>
      <c r="D210" s="2273" t="s">
        <v>72</v>
      </c>
      <c r="E210" s="91"/>
      <c r="F210" s="321"/>
      <c r="G210" s="1750"/>
      <c r="H210" s="1749"/>
      <c r="I210" s="1804"/>
      <c r="J210" s="1750"/>
      <c r="K210" s="1749"/>
      <c r="L210" s="1804"/>
      <c r="M210" s="138"/>
      <c r="N210" s="1749"/>
      <c r="O210" s="746"/>
      <c r="P210" s="2321" t="s">
        <v>73</v>
      </c>
      <c r="Q210" s="1408">
        <v>100</v>
      </c>
      <c r="R210" s="795">
        <v>100</v>
      </c>
      <c r="S210" s="854">
        <v>100</v>
      </c>
      <c r="T210" s="1841"/>
    </row>
    <row r="211" spans="1:24" s="1" customFormat="1" ht="22.5" customHeight="1" x14ac:dyDescent="0.2">
      <c r="A211" s="297"/>
      <c r="B211" s="2142"/>
      <c r="C211" s="122"/>
      <c r="D211" s="2273"/>
      <c r="E211" s="91"/>
      <c r="F211" s="321"/>
      <c r="G211" s="1750"/>
      <c r="H211" s="1749"/>
      <c r="I211" s="1804"/>
      <c r="J211" s="1750"/>
      <c r="K211" s="1749"/>
      <c r="L211" s="1804"/>
      <c r="M211" s="138"/>
      <c r="N211" s="1749"/>
      <c r="O211" s="829"/>
      <c r="P211" s="2321"/>
      <c r="Q211" s="1408"/>
      <c r="R211" s="795"/>
      <c r="S211" s="854"/>
      <c r="T211" s="1841"/>
    </row>
    <row r="212" spans="1:24" s="1" customFormat="1" ht="13.5" customHeight="1" thickBot="1" x14ac:dyDescent="0.25">
      <c r="A212" s="298" t="s">
        <v>119</v>
      </c>
      <c r="B212" s="2149"/>
      <c r="C212" s="123"/>
      <c r="D212" s="2274"/>
      <c r="E212" s="92"/>
      <c r="F212" s="215" t="s">
        <v>25</v>
      </c>
      <c r="G212" s="18">
        <f>SUM(G199:G210)</f>
        <v>1247.8</v>
      </c>
      <c r="H212" s="144">
        <f>SUM(H199:H210)</f>
        <v>1247.8</v>
      </c>
      <c r="I212" s="205"/>
      <c r="J212" s="18">
        <f>SUM(J199:J210)</f>
        <v>989.6</v>
      </c>
      <c r="K212" s="144">
        <f>SUM(K199:K210)</f>
        <v>989.6</v>
      </c>
      <c r="L212" s="205"/>
      <c r="M212" s="137">
        <f>SUM(M199:M210)</f>
        <v>999.6</v>
      </c>
      <c r="N212" s="144">
        <f>SUM(N199:N210)</f>
        <v>999.6</v>
      </c>
      <c r="O212" s="1905"/>
      <c r="P212" s="2322"/>
      <c r="Q212" s="1409"/>
      <c r="R212" s="901"/>
      <c r="S212" s="905"/>
      <c r="T212" s="1854"/>
    </row>
    <row r="213" spans="1:24" s="1" customFormat="1" ht="54" customHeight="1" x14ac:dyDescent="0.2">
      <c r="A213" s="2146" t="s">
        <v>14</v>
      </c>
      <c r="B213" s="2148" t="s">
        <v>38</v>
      </c>
      <c r="C213" s="2137" t="s">
        <v>36</v>
      </c>
      <c r="D213" s="48" t="s">
        <v>74</v>
      </c>
      <c r="E213" s="90"/>
      <c r="F213" s="116"/>
      <c r="G213" s="33"/>
      <c r="H213" s="1744"/>
      <c r="I213" s="197"/>
      <c r="J213" s="33"/>
      <c r="K213" s="1744"/>
      <c r="L213" s="197"/>
      <c r="M213" s="164"/>
      <c r="N213" s="1744"/>
      <c r="O213" s="164"/>
      <c r="P213" s="115"/>
      <c r="Q213" s="19"/>
      <c r="R213" s="312"/>
      <c r="S213" s="1298"/>
      <c r="T213" s="1839"/>
    </row>
    <row r="214" spans="1:24" s="1" customFormat="1" ht="15" customHeight="1" x14ac:dyDescent="0.2">
      <c r="A214" s="2141"/>
      <c r="B214" s="2142"/>
      <c r="C214" s="2138"/>
      <c r="D214" s="2323" t="s">
        <v>139</v>
      </c>
      <c r="E214" s="203"/>
      <c r="F214" s="217" t="s">
        <v>35</v>
      </c>
      <c r="G214" s="572"/>
      <c r="H214" s="168"/>
      <c r="I214" s="575"/>
      <c r="J214" s="46">
        <v>50</v>
      </c>
      <c r="K214" s="167">
        <v>50</v>
      </c>
      <c r="L214" s="198"/>
      <c r="M214" s="165">
        <v>50</v>
      </c>
      <c r="N214" s="167">
        <v>50</v>
      </c>
      <c r="O214" s="1448"/>
      <c r="P214" s="2134" t="s">
        <v>192</v>
      </c>
      <c r="Q214" s="1410">
        <v>1</v>
      </c>
      <c r="R214" s="223">
        <v>1</v>
      </c>
      <c r="S214" s="232">
        <v>1</v>
      </c>
      <c r="T214" s="2627"/>
      <c r="X214" s="44"/>
    </row>
    <row r="215" spans="1:24" s="1" customFormat="1" ht="15" customHeight="1" x14ac:dyDescent="0.2">
      <c r="A215" s="2141"/>
      <c r="B215" s="2142"/>
      <c r="C215" s="2138"/>
      <c r="D215" s="2324"/>
      <c r="E215" s="203"/>
      <c r="F215" s="217" t="s">
        <v>19</v>
      </c>
      <c r="G215" s="17">
        <v>50</v>
      </c>
      <c r="H215" s="190">
        <v>50</v>
      </c>
      <c r="I215" s="575">
        <f>+H215-G215</f>
        <v>0</v>
      </c>
      <c r="J215" s="99"/>
      <c r="K215" s="140"/>
      <c r="L215" s="209"/>
      <c r="M215" s="165"/>
      <c r="N215" s="167"/>
      <c r="O215" s="400"/>
      <c r="P215" s="2135"/>
      <c r="Q215" s="459"/>
      <c r="R215" s="1823"/>
      <c r="S215" s="233"/>
      <c r="T215" s="2628"/>
      <c r="X215" s="44"/>
    </row>
    <row r="216" spans="1:24" s="1" customFormat="1" ht="15" customHeight="1" thickBot="1" x14ac:dyDescent="0.25">
      <c r="A216" s="2141"/>
      <c r="B216" s="2142"/>
      <c r="C216" s="2138"/>
      <c r="D216" s="2324"/>
      <c r="E216" s="89"/>
      <c r="F216" s="218" t="s">
        <v>25</v>
      </c>
      <c r="G216" s="11">
        <f>SUM(G214:G215)</f>
        <v>50</v>
      </c>
      <c r="H216" s="142">
        <f>SUM(H214:H215)</f>
        <v>50</v>
      </c>
      <c r="I216" s="226">
        <f>SUM(I214:I215)</f>
        <v>0</v>
      </c>
      <c r="J216" s="11">
        <f t="shared" ref="J216:N216" si="18">SUM(J214:J214)</f>
        <v>50</v>
      </c>
      <c r="K216" s="142">
        <f t="shared" si="18"/>
        <v>50</v>
      </c>
      <c r="L216" s="226"/>
      <c r="M216" s="133">
        <f t="shared" ref="M216" si="19">SUM(M214:M214)</f>
        <v>50</v>
      </c>
      <c r="N216" s="142">
        <f t="shared" si="18"/>
        <v>50</v>
      </c>
      <c r="O216" s="243"/>
      <c r="P216" s="1309"/>
      <c r="Q216" s="1411"/>
      <c r="R216" s="524"/>
      <c r="S216" s="427"/>
      <c r="T216" s="2629"/>
    </row>
    <row r="217" spans="1:24" s="2" customFormat="1" ht="16.5" customHeight="1" thickBot="1" x14ac:dyDescent="0.3">
      <c r="A217" s="295" t="s">
        <v>14</v>
      </c>
      <c r="B217" s="5" t="s">
        <v>38</v>
      </c>
      <c r="C217" s="2325" t="s">
        <v>40</v>
      </c>
      <c r="D217" s="2325"/>
      <c r="E217" s="2325"/>
      <c r="F217" s="2325"/>
      <c r="G217" s="1753">
        <f>+G216+G212+G198</f>
        <v>3992</v>
      </c>
      <c r="H217" s="1754">
        <f>+H216+H212+H198</f>
        <v>4006.0999999999995</v>
      </c>
      <c r="I217" s="1855">
        <f>+I216+I212+I198</f>
        <v>14.100000000000001</v>
      </c>
      <c r="J217" s="1753">
        <f>+J216+J212+J198</f>
        <v>1141</v>
      </c>
      <c r="K217" s="1754">
        <f>+K216+K212+K198</f>
        <v>1126.8999999999999</v>
      </c>
      <c r="L217" s="1755"/>
      <c r="M217" s="1753">
        <f>+M216+M212+M198</f>
        <v>1049.5999999999999</v>
      </c>
      <c r="N217" s="1754">
        <f>+N216+N212+N198</f>
        <v>1049.5999999999999</v>
      </c>
      <c r="O217" s="334"/>
      <c r="P217" s="2326"/>
      <c r="Q217" s="2327"/>
      <c r="R217" s="2327"/>
      <c r="S217" s="2327"/>
      <c r="T217" s="2328"/>
    </row>
    <row r="218" spans="1:24" s="1" customFormat="1" ht="16.5" customHeight="1" thickBot="1" x14ac:dyDescent="0.25">
      <c r="A218" s="2147" t="s">
        <v>14</v>
      </c>
      <c r="B218" s="302"/>
      <c r="C218" s="2329" t="s">
        <v>75</v>
      </c>
      <c r="D218" s="2329"/>
      <c r="E218" s="2329"/>
      <c r="F218" s="2329"/>
      <c r="G218" s="1757">
        <f t="shared" ref="G218:O218" si="20">G217+G180+G151+G58</f>
        <v>58383</v>
      </c>
      <c r="H218" s="1758">
        <f t="shared" si="20"/>
        <v>64340.3</v>
      </c>
      <c r="I218" s="305">
        <f t="shared" si="20"/>
        <v>5957.2999999999993</v>
      </c>
      <c r="J218" s="1757">
        <f t="shared" si="20"/>
        <v>54261.4</v>
      </c>
      <c r="K218" s="1758">
        <f t="shared" si="20"/>
        <v>54881.7</v>
      </c>
      <c r="L218" s="305">
        <f t="shared" si="20"/>
        <v>634.40000000000009</v>
      </c>
      <c r="M218" s="1757">
        <f t="shared" si="20"/>
        <v>53649</v>
      </c>
      <c r="N218" s="1758">
        <f t="shared" si="20"/>
        <v>53700.9</v>
      </c>
      <c r="O218" s="1758">
        <f t="shared" si="20"/>
        <v>51.9</v>
      </c>
      <c r="P218" s="2330"/>
      <c r="Q218" s="2331"/>
      <c r="R218" s="2331"/>
      <c r="S218" s="2331"/>
      <c r="T218" s="2332"/>
      <c r="V218" s="771"/>
    </row>
    <row r="219" spans="1:24" s="2" customFormat="1" ht="16.5" customHeight="1" thickBot="1" x14ac:dyDescent="0.3">
      <c r="A219" s="303" t="s">
        <v>76</v>
      </c>
      <c r="B219" s="2308" t="s">
        <v>77</v>
      </c>
      <c r="C219" s="2309"/>
      <c r="D219" s="2309"/>
      <c r="E219" s="2309"/>
      <c r="F219" s="2309"/>
      <c r="G219" s="1760">
        <f t="shared" ref="G219:O219" si="21">G218</f>
        <v>58383</v>
      </c>
      <c r="H219" s="1761">
        <f t="shared" si="21"/>
        <v>64340.3</v>
      </c>
      <c r="I219" s="1472">
        <f t="shared" si="21"/>
        <v>5957.2999999999993</v>
      </c>
      <c r="J219" s="1760">
        <f t="shared" si="21"/>
        <v>54261.4</v>
      </c>
      <c r="K219" s="1761">
        <f t="shared" si="21"/>
        <v>54881.7</v>
      </c>
      <c r="L219" s="1472">
        <f t="shared" si="21"/>
        <v>634.40000000000009</v>
      </c>
      <c r="M219" s="1760">
        <f t="shared" si="21"/>
        <v>53649</v>
      </c>
      <c r="N219" s="1761">
        <f t="shared" si="21"/>
        <v>53700.9</v>
      </c>
      <c r="O219" s="1956">
        <f t="shared" si="21"/>
        <v>51.9</v>
      </c>
      <c r="P219" s="2310"/>
      <c r="Q219" s="2311"/>
      <c r="R219" s="2311"/>
      <c r="S219" s="2311"/>
      <c r="T219" s="2312"/>
    </row>
    <row r="220" spans="1:24" s="44" customFormat="1" ht="21.75" customHeight="1" thickBot="1" x14ac:dyDescent="0.25">
      <c r="A220" s="2626" t="s">
        <v>78</v>
      </c>
      <c r="B220" s="2626"/>
      <c r="C220" s="2626"/>
      <c r="D220" s="2626"/>
      <c r="E220" s="2626"/>
      <c r="F220" s="2626"/>
      <c r="G220" s="2626"/>
      <c r="H220" s="2626"/>
      <c r="I220" s="2626"/>
      <c r="J220" s="2626"/>
      <c r="K220" s="2626"/>
      <c r="L220" s="2626"/>
      <c r="M220" s="2626"/>
      <c r="N220" s="2626"/>
      <c r="O220" s="2626"/>
      <c r="P220" s="52"/>
      <c r="Q220" s="96"/>
      <c r="R220" s="96"/>
      <c r="S220" s="96"/>
      <c r="T220" s="96"/>
    </row>
    <row r="221" spans="1:24" s="28" customFormat="1" ht="67.5" customHeight="1" thickBot="1" x14ac:dyDescent="0.3">
      <c r="A221" s="2314" t="s">
        <v>79</v>
      </c>
      <c r="B221" s="2315"/>
      <c r="C221" s="2315"/>
      <c r="D221" s="2315"/>
      <c r="E221" s="2315"/>
      <c r="F221" s="2316"/>
      <c r="G221" s="1412" t="s">
        <v>339</v>
      </c>
      <c r="H221" s="469" t="s">
        <v>332</v>
      </c>
      <c r="I221" s="467" t="s">
        <v>333</v>
      </c>
      <c r="J221" s="1883" t="s">
        <v>210</v>
      </c>
      <c r="K221" s="1814" t="s">
        <v>342</v>
      </c>
      <c r="L221" s="467" t="s">
        <v>333</v>
      </c>
      <c r="M221" s="1412" t="s">
        <v>250</v>
      </c>
      <c r="N221" s="469" t="s">
        <v>343</v>
      </c>
      <c r="O221" s="1911" t="s">
        <v>333</v>
      </c>
      <c r="P221" s="2129"/>
      <c r="Q221" s="2317"/>
      <c r="R221" s="2317"/>
      <c r="S221" s="2317"/>
      <c r="T221" s="2317"/>
    </row>
    <row r="222" spans="1:24" s="2" customFormat="1" ht="15.75" customHeight="1" x14ac:dyDescent="0.25">
      <c r="A222" s="2318" t="s">
        <v>80</v>
      </c>
      <c r="B222" s="2319"/>
      <c r="C222" s="2319"/>
      <c r="D222" s="2319"/>
      <c r="E222" s="2319"/>
      <c r="F222" s="2320"/>
      <c r="G222" s="361">
        <f t="shared" ref="G222:N222" si="22">+G223+G230+G231+G232+G233+G234</f>
        <v>23924.3</v>
      </c>
      <c r="H222" s="360">
        <f>+H223+H230+H231+H232+H233+H234</f>
        <v>25392.799999999999</v>
      </c>
      <c r="I222" s="1230">
        <f t="shared" ref="I222" si="23">+I223+I230+I231+I232+I233+I234</f>
        <v>1468.4999999999989</v>
      </c>
      <c r="J222" s="1884">
        <f t="shared" si="22"/>
        <v>19674.300000000003</v>
      </c>
      <c r="K222" s="1815">
        <f t="shared" si="22"/>
        <v>20222</v>
      </c>
      <c r="L222" s="1815">
        <f t="shared" si="22"/>
        <v>561.8000000000003</v>
      </c>
      <c r="M222" s="361">
        <f t="shared" si="22"/>
        <v>19349.300000000003</v>
      </c>
      <c r="N222" s="360">
        <f t="shared" si="22"/>
        <v>19401.2</v>
      </c>
      <c r="O222" s="1912">
        <f>+N222-M222</f>
        <v>51.899999999997817</v>
      </c>
      <c r="P222" s="2127"/>
      <c r="Q222" s="2285"/>
      <c r="R222" s="2285"/>
      <c r="S222" s="2285"/>
      <c r="T222" s="2285"/>
    </row>
    <row r="223" spans="1:24" s="2" customFormat="1" ht="15.75" customHeight="1" x14ac:dyDescent="0.25">
      <c r="A223" s="2300" t="s">
        <v>241</v>
      </c>
      <c r="B223" s="2301"/>
      <c r="C223" s="2301"/>
      <c r="D223" s="2301"/>
      <c r="E223" s="2301"/>
      <c r="F223" s="2301"/>
      <c r="G223" s="1413">
        <f>SUM(G224:G229)</f>
        <v>22442.3</v>
      </c>
      <c r="H223" s="560">
        <f>SUM(H224:H229)</f>
        <v>23852.7</v>
      </c>
      <c r="I223" s="1231">
        <f t="shared" ref="I223:N223" si="24">SUM(I224:I229)</f>
        <v>1410.399999999999</v>
      </c>
      <c r="J223" s="1885">
        <f t="shared" si="24"/>
        <v>19674.300000000003</v>
      </c>
      <c r="K223" s="1816">
        <f t="shared" si="24"/>
        <v>20222</v>
      </c>
      <c r="L223" s="1816">
        <f t="shared" si="24"/>
        <v>561.8000000000003</v>
      </c>
      <c r="M223" s="1413">
        <f t="shared" si="24"/>
        <v>19349.300000000003</v>
      </c>
      <c r="N223" s="560">
        <f t="shared" si="24"/>
        <v>19401.2</v>
      </c>
      <c r="O223" s="1910">
        <f>+N223-M223</f>
        <v>51.899999999997817</v>
      </c>
      <c r="P223" s="2127"/>
      <c r="Q223" s="2127"/>
      <c r="R223" s="2127"/>
      <c r="S223" s="2127"/>
      <c r="T223" s="2127"/>
    </row>
    <row r="224" spans="1:24" s="2" customFormat="1" ht="15.75" customHeight="1" x14ac:dyDescent="0.25">
      <c r="A224" s="2302" t="s">
        <v>81</v>
      </c>
      <c r="B224" s="2303"/>
      <c r="C224" s="2303"/>
      <c r="D224" s="2303"/>
      <c r="E224" s="2303"/>
      <c r="F224" s="2304"/>
      <c r="G224" s="487">
        <f>SUMIF(F13:F214,"sb",G13:G214)</f>
        <v>10893.2</v>
      </c>
      <c r="H224" s="397">
        <f>SUMIF(F13:F215,"sb",H13:H215)</f>
        <v>10886.200000000003</v>
      </c>
      <c r="I224" s="2179">
        <f>SUMIF(F13:F214,"sb",I13:I214)</f>
        <v>-7.0000000000002274</v>
      </c>
      <c r="J224" s="498">
        <f>SUMIF(F13:F214,"sb",J13:J216)</f>
        <v>11235.900000000001</v>
      </c>
      <c r="K224" s="711">
        <f>SUMIF(F13:F214,"sb",K13:K216)</f>
        <v>11324.000000000002</v>
      </c>
      <c r="L224" s="429">
        <f>+K224-J224</f>
        <v>88.100000000000364</v>
      </c>
      <c r="M224" s="487">
        <f>SUMIF(F13:F214,"sb",M13:M216)</f>
        <v>11512.300000000001</v>
      </c>
      <c r="N224" s="397">
        <f>SUMIF(F13:F214,"sb",N13:N216)</f>
        <v>11512.300000000001</v>
      </c>
      <c r="O224" s="740"/>
      <c r="P224" s="2128"/>
      <c r="Q224" s="2305"/>
      <c r="R224" s="2305"/>
      <c r="S224" s="2305"/>
      <c r="T224" s="2305"/>
      <c r="U224" s="486"/>
      <c r="V224" s="486"/>
    </row>
    <row r="225" spans="1:24" s="2" customFormat="1" ht="27.75" customHeight="1" x14ac:dyDescent="0.25">
      <c r="A225" s="2306" t="s">
        <v>216</v>
      </c>
      <c r="B225" s="2307"/>
      <c r="C225" s="2307"/>
      <c r="D225" s="2307"/>
      <c r="E225" s="2307"/>
      <c r="F225" s="2307"/>
      <c r="G225" s="1414">
        <f>SUMIF(F13:F214,"sb(f)",G13:G214)</f>
        <v>300</v>
      </c>
      <c r="H225" s="171">
        <f>SUMIF(F13:F215,"sb(f)",H13:H215)</f>
        <v>300</v>
      </c>
      <c r="I225" s="340">
        <f>SUMIF(F13:F214,"sb(f)",I13:I214)</f>
        <v>0</v>
      </c>
      <c r="J225" s="1886">
        <f>SUMIF(F14:F216,"sb(f)",J14:J216)</f>
        <v>70</v>
      </c>
      <c r="K225" s="747">
        <f>SUMIF(F14:F216,"sb(f)",K14:K216)</f>
        <v>55.9</v>
      </c>
      <c r="L225" s="340"/>
      <c r="M225" s="1916">
        <f>SUMIF(F14:F215,"sb(f)",M14:M217)</f>
        <v>0</v>
      </c>
      <c r="N225" s="171">
        <f>SUMIF(F14:F216,"sb(f)",N14:N216)</f>
        <v>0</v>
      </c>
      <c r="O225" s="207"/>
      <c r="P225" s="2128"/>
      <c r="Q225" s="2128"/>
      <c r="R225" s="2128"/>
      <c r="S225" s="2128"/>
      <c r="T225" s="2128"/>
      <c r="U225" s="486"/>
      <c r="V225" s="486"/>
      <c r="W225" s="486"/>
      <c r="X225" s="486"/>
    </row>
    <row r="226" spans="1:24" s="2" customFormat="1" ht="27.75" customHeight="1" x14ac:dyDescent="0.25">
      <c r="A226" s="2306" t="s">
        <v>193</v>
      </c>
      <c r="B226" s="2307"/>
      <c r="C226" s="2307"/>
      <c r="D226" s="2307"/>
      <c r="E226" s="2307"/>
      <c r="F226" s="2307"/>
      <c r="G226" s="1414">
        <f>SUMIF(F16:F214,"sb(es)",G16:G214)</f>
        <v>2827</v>
      </c>
      <c r="H226" s="171">
        <f>SUMIF(F16:F215,"sb(es)",H16:H215)</f>
        <v>2855.1</v>
      </c>
      <c r="I226" s="2180">
        <f>SUMIF(F16:F214,"sb(es)",I16:I214)</f>
        <v>28.099999999999994</v>
      </c>
      <c r="J226" s="1886">
        <f>SUMIF(F19:F217,"sb(es)",J19:J217)</f>
        <v>541.4</v>
      </c>
      <c r="K226" s="747">
        <f>SUMIF(F19:F217,"sb(es)",K19:K217)</f>
        <v>919.90000000000009</v>
      </c>
      <c r="L226" s="340">
        <f>+K226-J226</f>
        <v>378.50000000000011</v>
      </c>
      <c r="M226" s="487">
        <f>SUMIF(F15:F216,"sb(es)",M15:M216)</f>
        <v>0</v>
      </c>
      <c r="N226" s="171">
        <f>SUMIF(F19:F217,"sb(es)",N19:N217)</f>
        <v>42.4</v>
      </c>
      <c r="O226" s="207">
        <f>+N226-M226</f>
        <v>42.4</v>
      </c>
      <c r="P226" s="2128"/>
      <c r="Q226" s="2126"/>
      <c r="R226" s="2126"/>
      <c r="S226" s="2126"/>
      <c r="T226" s="2126"/>
      <c r="U226" s="486" t="s">
        <v>119</v>
      </c>
      <c r="V226" s="486"/>
      <c r="W226" s="486"/>
      <c r="X226" s="486"/>
    </row>
    <row r="227" spans="1:24" s="2" customFormat="1" ht="30.75" customHeight="1" x14ac:dyDescent="0.25">
      <c r="A227" s="2306" t="s">
        <v>185</v>
      </c>
      <c r="B227" s="2307"/>
      <c r="C227" s="2307"/>
      <c r="D227" s="2307"/>
      <c r="E227" s="2307"/>
      <c r="F227" s="2307"/>
      <c r="G227" s="1414">
        <f>SUMIF(F14:F214,"SB(esa)",G14:G214)</f>
        <v>8</v>
      </c>
      <c r="H227" s="171">
        <f>SUMIF(F14:F215,"SB(esa)",H14:H215)</f>
        <v>8</v>
      </c>
      <c r="I227" s="340">
        <f>SUMIF(F14:F214,"SB(esa)",I14:I214)</f>
        <v>0</v>
      </c>
      <c r="J227" s="1886">
        <f>SUMIF(F15:F216,"SB(esa)",J15:J216)</f>
        <v>0</v>
      </c>
      <c r="K227" s="747">
        <f>SUMIF(F15:F216,"SB(esa)",K15:K216)</f>
        <v>0</v>
      </c>
      <c r="L227" s="340">
        <f t="shared" ref="L227:L229" si="25">+K227-J227</f>
        <v>0</v>
      </c>
      <c r="M227" s="1916">
        <f>SUMIF(F16:F217,"sb(esa)",M16:M219)</f>
        <v>0</v>
      </c>
      <c r="N227" s="171">
        <f>SUMIF(G15:G216,"SB(esa)",N15:N216)</f>
        <v>0</v>
      </c>
      <c r="O227" s="207">
        <f t="shared" ref="O227:O229" si="26">+N227-M227</f>
        <v>0</v>
      </c>
      <c r="P227" s="2126"/>
      <c r="Q227" s="2126"/>
      <c r="R227" s="2126"/>
      <c r="S227" s="2126"/>
      <c r="T227" s="2126"/>
      <c r="U227" s="486"/>
      <c r="V227" s="486"/>
      <c r="W227" s="486"/>
      <c r="X227" s="486"/>
    </row>
    <row r="228" spans="1:24" s="2" customFormat="1" ht="15.75" customHeight="1" x14ac:dyDescent="0.25">
      <c r="A228" s="2297" t="s">
        <v>82</v>
      </c>
      <c r="B228" s="2298"/>
      <c r="C228" s="2298"/>
      <c r="D228" s="2298"/>
      <c r="E228" s="2298"/>
      <c r="F228" s="2299"/>
      <c r="G228" s="338">
        <f>SUMIF(F13:F214,"sb(sp)",G13:G214)</f>
        <v>1689.8</v>
      </c>
      <c r="H228" s="344">
        <f>SUMIF(F13:F215,"sb(sp)",H13:H215)</f>
        <v>1689.8</v>
      </c>
      <c r="I228" s="341">
        <f>SUMIF(F13:F214,"sb(sp)",I13:I214)</f>
        <v>0</v>
      </c>
      <c r="J228" s="1886">
        <f>SUMIF(F13:F212,"sb(sp)",J13:J212)</f>
        <v>1656.4</v>
      </c>
      <c r="K228" s="747">
        <f>SUMIF(F13:F212,"sb(sp)",K13:K212)</f>
        <v>1656.4</v>
      </c>
      <c r="L228" s="340">
        <f t="shared" si="25"/>
        <v>0</v>
      </c>
      <c r="M228" s="487">
        <f>SUMIF(F17:F218,"sb(sp)",M17:M220)</f>
        <v>1666.4</v>
      </c>
      <c r="N228" s="171">
        <f>SUMIF(F13:F212,"sb(sp)",N13:N212)</f>
        <v>1666.4</v>
      </c>
      <c r="O228" s="207">
        <f t="shared" si="26"/>
        <v>0</v>
      </c>
      <c r="P228" s="2128"/>
      <c r="Q228" s="2278"/>
      <c r="R228" s="2278"/>
      <c r="S228" s="2278"/>
      <c r="T228" s="2278"/>
      <c r="U228" s="486"/>
    </row>
    <row r="229" spans="1:24" s="2" customFormat="1" ht="27" customHeight="1" x14ac:dyDescent="0.25">
      <c r="A229" s="2297" t="s">
        <v>83</v>
      </c>
      <c r="B229" s="2298"/>
      <c r="C229" s="2298"/>
      <c r="D229" s="2298"/>
      <c r="E229" s="2298"/>
      <c r="F229" s="2299"/>
      <c r="G229" s="1414">
        <f>SUMIF(F13:F215,"sb(vb)",G13:G215)</f>
        <v>6724.3</v>
      </c>
      <c r="H229" s="171">
        <f>SUMIF(F13:F215,"sb(vb)",H13:H215)</f>
        <v>8113.5999999999995</v>
      </c>
      <c r="I229" s="2180">
        <f>+H229-G229</f>
        <v>1389.2999999999993</v>
      </c>
      <c r="J229" s="1886">
        <f>SUMIF(F13:F214,"sb(vb)",J13:J214)</f>
        <v>6170.6</v>
      </c>
      <c r="K229" s="747">
        <f>SUMIF(F13:F214,"sb(vb)",K13:K214)</f>
        <v>6265.8</v>
      </c>
      <c r="L229" s="340">
        <f t="shared" si="25"/>
        <v>95.199999999999818</v>
      </c>
      <c r="M229" s="1916">
        <f>SUMIF(F19:F219,"sb(vb)",M19:M221)</f>
        <v>6170.6</v>
      </c>
      <c r="N229" s="171">
        <f>SUMIF(F13:F215,"sb(vb)",N13:N215)</f>
        <v>6180.1</v>
      </c>
      <c r="O229" s="207">
        <f t="shared" si="26"/>
        <v>9.5</v>
      </c>
      <c r="P229" s="2128"/>
      <c r="Q229" s="2278"/>
      <c r="R229" s="2278"/>
      <c r="S229" s="2278"/>
      <c r="T229" s="2278"/>
    </row>
    <row r="230" spans="1:24" s="2" customFormat="1" ht="15.75" customHeight="1" x14ac:dyDescent="0.25">
      <c r="A230" s="2286" t="s">
        <v>141</v>
      </c>
      <c r="B230" s="2287"/>
      <c r="C230" s="2287"/>
      <c r="D230" s="2287"/>
      <c r="E230" s="2287"/>
      <c r="F230" s="2288"/>
      <c r="G230" s="558">
        <f>SUMIF(F13:F214,"sb(l)",G13:G214)</f>
        <v>797.2</v>
      </c>
      <c r="H230" s="556">
        <f>SUMIF(F13:F215,"sb(l)",H13:H215)</f>
        <v>855.30000000000007</v>
      </c>
      <c r="I230" s="2182">
        <f>SUMIF(F13:F214,"sb(l)",I13:I214)</f>
        <v>58.1</v>
      </c>
      <c r="J230" s="1887">
        <f>SUMIF(F13:F214,"sb(l)",J13:J214)</f>
        <v>0</v>
      </c>
      <c r="K230" s="1817">
        <f>SUMIF(G13:G214,"sb(l)",K13:K214)</f>
        <v>0</v>
      </c>
      <c r="L230" s="559"/>
      <c r="M230" s="1917">
        <f>SUMIF(F20:F220,"sb(l)",M20:M222)</f>
        <v>0</v>
      </c>
      <c r="N230" s="556">
        <f>SUMIF(F13:F214,"sb(l)",N13:N214)</f>
        <v>0</v>
      </c>
      <c r="O230" s="1415"/>
      <c r="P230" s="2128"/>
      <c r="Q230" s="2128"/>
      <c r="R230" s="2128"/>
      <c r="S230" s="2128"/>
      <c r="T230" s="2128"/>
    </row>
    <row r="231" spans="1:24" s="2" customFormat="1" ht="15.75" customHeight="1" x14ac:dyDescent="0.25">
      <c r="A231" s="2289" t="s">
        <v>311</v>
      </c>
      <c r="B231" s="2290"/>
      <c r="C231" s="2290"/>
      <c r="D231" s="2290"/>
      <c r="E231" s="2290"/>
      <c r="F231" s="2290"/>
      <c r="G231" s="558">
        <f>SUMIF(F13:F214,"sb(spl)",G13:G214)</f>
        <v>316</v>
      </c>
      <c r="H231" s="556">
        <f>SUMIF(F13:F215,"sb(spl)",H13:H215)</f>
        <v>316</v>
      </c>
      <c r="I231" s="559">
        <f>SUMIF(F13:F214,"sb(spl)",I13:I214)</f>
        <v>0</v>
      </c>
      <c r="J231" s="1887">
        <f>SUMIF(G13:G214,"sb(spl)",J13:J214)</f>
        <v>0</v>
      </c>
      <c r="K231" s="1817">
        <f>SUMIF(H13:H214,"sb(spl)",K13:K214)</f>
        <v>0</v>
      </c>
      <c r="L231" s="559"/>
      <c r="M231" s="1887">
        <f>SUMIF(F21:F221,"sb(spl)",M21:M223)</f>
        <v>0</v>
      </c>
      <c r="N231" s="556">
        <f>SUMIF(G14:G216,"sb(spl)",N14:N216)</f>
        <v>0</v>
      </c>
      <c r="O231" s="1415"/>
      <c r="P231" s="2128"/>
      <c r="Q231" s="2128"/>
      <c r="R231" s="2128"/>
      <c r="S231" s="2128"/>
      <c r="T231" s="2128"/>
    </row>
    <row r="232" spans="1:24" s="2" customFormat="1" ht="15.75" customHeight="1" x14ac:dyDescent="0.25">
      <c r="A232" s="2286" t="s">
        <v>239</v>
      </c>
      <c r="B232" s="2287"/>
      <c r="C232" s="2287"/>
      <c r="D232" s="2287"/>
      <c r="E232" s="2287"/>
      <c r="F232" s="2288"/>
      <c r="G232" s="558">
        <f>SUMIF(F13:F214,"sb(vbl)",G13:G214)</f>
        <v>4.2</v>
      </c>
      <c r="H232" s="556">
        <f>SUMIF(F13:F215,"sb(vbl)",H13:H215)</f>
        <v>4.2</v>
      </c>
      <c r="I232" s="559">
        <f>SUMIF(F13:F214,"sb(vbl)",I13:I214)</f>
        <v>0</v>
      </c>
      <c r="J232" s="1887">
        <f>SUMIF(F14:F216,"sb(vbl)",J14:J216)</f>
        <v>0</v>
      </c>
      <c r="K232" s="1817">
        <f>SUMIF(G14:G216,"sb(vbl)",K14:K216)</f>
        <v>0</v>
      </c>
      <c r="L232" s="559"/>
      <c r="M232" s="558">
        <f>SUMIF(F14:F216,"sb(vbl)",M14:M216)</f>
        <v>0</v>
      </c>
      <c r="N232" s="556">
        <f>SUMIF(G14:G216,"sb(vbl)",N14:N216)</f>
        <v>0</v>
      </c>
      <c r="O232" s="1415"/>
      <c r="P232" s="2126"/>
      <c r="Q232" s="2126"/>
      <c r="R232" s="2126"/>
      <c r="S232" s="2126"/>
      <c r="T232" s="2126"/>
    </row>
    <row r="233" spans="1:24" s="2" customFormat="1" ht="28.5" customHeight="1" x14ac:dyDescent="0.25">
      <c r="A233" s="2289" t="s">
        <v>229</v>
      </c>
      <c r="B233" s="2290"/>
      <c r="C233" s="2290"/>
      <c r="D233" s="2290"/>
      <c r="E233" s="2290"/>
      <c r="F233" s="2290"/>
      <c r="G233" s="558">
        <f>SUMIF(F13:F214,"sb(fl)",G13:G214)</f>
        <v>270.60000000000002</v>
      </c>
      <c r="H233" s="556">
        <f>SUMIF(F13:F215,"sb(fl)",H13:H215)</f>
        <v>270.60000000000002</v>
      </c>
      <c r="I233" s="559">
        <f>SUMIF(H13:H214,"sb(fl)",I13:I214)</f>
        <v>0</v>
      </c>
      <c r="J233" s="1887">
        <f>SUMIF(F15:F217,"sb(fl)",J15:J217)</f>
        <v>0</v>
      </c>
      <c r="K233" s="1817">
        <f>SUMIF(G15:G217,"sb(fl)",K15:K217)</f>
        <v>0</v>
      </c>
      <c r="L233" s="559"/>
      <c r="M233" s="558">
        <f>SUMIF(F15:F217,"sb(fl)",M15:M217)</f>
        <v>0</v>
      </c>
      <c r="N233" s="556">
        <f>SUMIF(G15:G217,"sb(fl)",N15:N217)</f>
        <v>0</v>
      </c>
      <c r="O233" s="1415"/>
      <c r="P233" s="2128"/>
      <c r="Q233" s="2128"/>
      <c r="R233" s="2128"/>
      <c r="S233" s="2128"/>
      <c r="T233" s="2128"/>
    </row>
    <row r="234" spans="1:24" s="2" customFormat="1" ht="30.75" customHeight="1" thickBot="1" x14ac:dyDescent="0.3">
      <c r="A234" s="2291" t="s">
        <v>240</v>
      </c>
      <c r="B234" s="2292"/>
      <c r="C234" s="2292"/>
      <c r="D234" s="2292"/>
      <c r="E234" s="2292"/>
      <c r="F234" s="2293"/>
      <c r="G234" s="1416">
        <f>SUMIF(F13:F214,"sb(esl)",G13:G214)</f>
        <v>93.999999999999986</v>
      </c>
      <c r="H234" s="557">
        <f>SUMIF(F13:F215,"sb(esl)",H13:H215)</f>
        <v>93.999999999999986</v>
      </c>
      <c r="I234" s="562">
        <f>SUMIF(F13:F214,"sb(esl)",I13:I214)</f>
        <v>0</v>
      </c>
      <c r="J234" s="1888">
        <f>SUMIF(F13:F214,"sb(esl)",J13:J214)</f>
        <v>0</v>
      </c>
      <c r="K234" s="1818">
        <f>SUMIF(G13:G214,"sb(esl)",K13:K214)</f>
        <v>0</v>
      </c>
      <c r="L234" s="562"/>
      <c r="M234" s="1416">
        <f>SUMIF(F13:F214,"sb(esl)",M13:M214)</f>
        <v>0</v>
      </c>
      <c r="N234" s="557">
        <f>SUMIF(G13:G214,"sb(esl)",N13:N214)</f>
        <v>0</v>
      </c>
      <c r="O234" s="1417"/>
      <c r="P234" s="2126"/>
      <c r="Q234" s="2126"/>
      <c r="R234" s="2126"/>
      <c r="S234" s="2126"/>
      <c r="T234" s="2126"/>
    </row>
    <row r="235" spans="1:24" s="2" customFormat="1" ht="15.75" customHeight="1" thickBot="1" x14ac:dyDescent="0.3">
      <c r="A235" s="2294" t="s">
        <v>84</v>
      </c>
      <c r="B235" s="2295"/>
      <c r="C235" s="2295"/>
      <c r="D235" s="2295"/>
      <c r="E235" s="2295"/>
      <c r="F235" s="2296"/>
      <c r="G235" s="304">
        <f>SUM(G236:G238)</f>
        <v>34458.700000000004</v>
      </c>
      <c r="H235" s="307">
        <f>SUM(H236:H238)</f>
        <v>38947.5</v>
      </c>
      <c r="I235" s="339">
        <f t="shared" ref="I235:N235" si="27">SUM(I236:I238)</f>
        <v>4488.7999999999938</v>
      </c>
      <c r="J235" s="1889">
        <f t="shared" si="27"/>
        <v>34587.100000000006</v>
      </c>
      <c r="K235" s="1819">
        <f t="shared" si="27"/>
        <v>34659.700000000004</v>
      </c>
      <c r="L235" s="1819">
        <f t="shared" si="27"/>
        <v>72.600000000000023</v>
      </c>
      <c r="M235" s="1913">
        <f t="shared" ca="1" si="27"/>
        <v>34299.700000000004</v>
      </c>
      <c r="N235" s="1914">
        <f t="shared" si="27"/>
        <v>34299.700000000004</v>
      </c>
      <c r="O235" s="1915"/>
      <c r="P235" s="2126"/>
      <c r="Q235" s="2126"/>
      <c r="R235" s="2126"/>
      <c r="S235" s="2126"/>
      <c r="T235" s="2126"/>
    </row>
    <row r="236" spans="1:24" s="2" customFormat="1" ht="15.75" customHeight="1" x14ac:dyDescent="0.25">
      <c r="A236" s="2297" t="s">
        <v>125</v>
      </c>
      <c r="B236" s="2298"/>
      <c r="C236" s="2298"/>
      <c r="D236" s="2298"/>
      <c r="E236" s="2298"/>
      <c r="F236" s="2299"/>
      <c r="G236" s="1418">
        <f>SUMIF(F12:F214,"es",G12:G214)</f>
        <v>191.9</v>
      </c>
      <c r="H236" s="345">
        <f>SUMIF(F12:F215,"es",H12:H215)</f>
        <v>119.30000000000001</v>
      </c>
      <c r="I236" s="2183">
        <f>SUMIF(F12:F214,"es",I12:I214)</f>
        <v>-72.600000000000009</v>
      </c>
      <c r="J236" s="1890">
        <f>SUMIF(F13:F212,"es",J13:J212)</f>
        <v>290.39999999999998</v>
      </c>
      <c r="K236" s="2247">
        <f>SUMIF(F13:F212,"es",K13:K212)</f>
        <v>363</v>
      </c>
      <c r="L236" s="2183">
        <f>+K236-J236</f>
        <v>72.600000000000023</v>
      </c>
      <c r="M236" s="1902">
        <f ca="1">SUMIF(F13:F215,"es",M13:M212)</f>
        <v>0</v>
      </c>
      <c r="N236" s="345">
        <f>SUMIF(F13:F212,"es",N13:N212)</f>
        <v>0</v>
      </c>
      <c r="O236" s="1639"/>
      <c r="P236" s="81"/>
      <c r="Q236" s="2285"/>
      <c r="R236" s="2285"/>
      <c r="S236" s="2285"/>
      <c r="T236" s="2285"/>
    </row>
    <row r="237" spans="1:24" s="2" customFormat="1" ht="15.75" customHeight="1" x14ac:dyDescent="0.25">
      <c r="A237" s="2275" t="s">
        <v>85</v>
      </c>
      <c r="B237" s="2276"/>
      <c r="C237" s="2276"/>
      <c r="D237" s="2276"/>
      <c r="E237" s="2276"/>
      <c r="F237" s="2277"/>
      <c r="G237" s="338">
        <f>SUMIF(F13:F214,"lrvb",G13:G214)</f>
        <v>34261.800000000003</v>
      </c>
      <c r="H237" s="344">
        <f>SUMIF(F13:F215,"lrvb",H13:H215)</f>
        <v>38823.199999999997</v>
      </c>
      <c r="I237" s="2181">
        <f>+H237-G237</f>
        <v>4561.3999999999942</v>
      </c>
      <c r="J237" s="1891">
        <f>SUMIF(F13:F214,"lrvb",J13:J214)</f>
        <v>34291.700000000004</v>
      </c>
      <c r="K237" s="1490">
        <f>SUMIF(F13:F214,"lrvb",K13:K214)</f>
        <v>34291.700000000004</v>
      </c>
      <c r="L237" s="341"/>
      <c r="M237" s="1886">
        <f ca="1">SUMIF(F14:F216,"lrvb",M14:M213)</f>
        <v>34294.700000000004</v>
      </c>
      <c r="N237" s="344">
        <f>SUMIF(F13:F214,"lrvb",N13:N214)</f>
        <v>34294.700000000004</v>
      </c>
      <c r="O237" s="207"/>
      <c r="P237" s="53"/>
      <c r="Q237" s="2278"/>
      <c r="R237" s="2278"/>
      <c r="S237" s="2278"/>
      <c r="T237" s="2278"/>
    </row>
    <row r="238" spans="1:24" s="2" customFormat="1" ht="15.75" customHeight="1" thickBot="1" x14ac:dyDescent="0.3">
      <c r="A238" s="2279" t="s">
        <v>306</v>
      </c>
      <c r="B238" s="2280"/>
      <c r="C238" s="2280"/>
      <c r="D238" s="2280"/>
      <c r="E238" s="2280"/>
      <c r="F238" s="2281"/>
      <c r="G238" s="1419">
        <f>SUMIF(F13:F214,"kt",G13:G214)</f>
        <v>5</v>
      </c>
      <c r="H238" s="185">
        <f>SUMIF(F13:F215,"kt",H13:H215)</f>
        <v>5</v>
      </c>
      <c r="I238" s="343">
        <f>SUMIF(F13:F214,"kt",I13:I214)</f>
        <v>0</v>
      </c>
      <c r="J238" s="537">
        <f>SUMIF(F13:F212,"kt",J13:J212)</f>
        <v>5</v>
      </c>
      <c r="K238" s="716">
        <f>SUMIF(F13:F212,"kt",K13:K212)</f>
        <v>5</v>
      </c>
      <c r="L238" s="343"/>
      <c r="M238" s="1953">
        <f ca="1">SUMIF(F15:F217,"kt",M15:M214)</f>
        <v>5</v>
      </c>
      <c r="N238" s="185">
        <f>SUMIF(F13:F215,"kt",N13:N215)</f>
        <v>5</v>
      </c>
      <c r="O238" s="1954"/>
      <c r="P238" s="53"/>
      <c r="Q238" s="2278"/>
      <c r="R238" s="2278"/>
      <c r="S238" s="2278"/>
      <c r="T238" s="2278"/>
    </row>
    <row r="239" spans="1:24" s="2" customFormat="1" ht="15.75" customHeight="1" thickBot="1" x14ac:dyDescent="0.3">
      <c r="A239" s="2282" t="s">
        <v>86</v>
      </c>
      <c r="B239" s="2283"/>
      <c r="C239" s="2283"/>
      <c r="D239" s="2283"/>
      <c r="E239" s="2283"/>
      <c r="F239" s="2284"/>
      <c r="G239" s="184">
        <f t="shared" ref="G239:O239" si="28">G222+G235</f>
        <v>58383</v>
      </c>
      <c r="H239" s="172">
        <f>H222+H235</f>
        <v>64340.3</v>
      </c>
      <c r="I239" s="468">
        <f t="shared" ref="I239" si="29">I222+I235</f>
        <v>5957.2999999999929</v>
      </c>
      <c r="J239" s="1892">
        <f t="shared" si="28"/>
        <v>54261.400000000009</v>
      </c>
      <c r="K239" s="1821">
        <f t="shared" si="28"/>
        <v>54881.700000000004</v>
      </c>
      <c r="L239" s="1821">
        <f t="shared" si="28"/>
        <v>634.40000000000032</v>
      </c>
      <c r="M239" s="184">
        <f t="shared" ca="1" si="28"/>
        <v>53649.000000000007</v>
      </c>
      <c r="N239" s="172">
        <f t="shared" si="28"/>
        <v>53700.900000000009</v>
      </c>
      <c r="O239" s="1955">
        <f t="shared" si="28"/>
        <v>51.899999999997817</v>
      </c>
      <c r="P239" s="80"/>
      <c r="Q239" s="2285"/>
      <c r="R239" s="2285"/>
      <c r="S239" s="2285"/>
      <c r="T239" s="2285"/>
    </row>
    <row r="240" spans="1:24" x14ac:dyDescent="0.25">
      <c r="F240" s="2270" t="s">
        <v>328</v>
      </c>
      <c r="G240" s="2270"/>
      <c r="H240" s="2270"/>
      <c r="I240" s="2270"/>
      <c r="J240" s="2270"/>
      <c r="K240" s="2270"/>
      <c r="L240" s="2270"/>
      <c r="M240" s="2270"/>
      <c r="N240" s="2270"/>
      <c r="O240" s="2270"/>
      <c r="P240" s="2270"/>
    </row>
    <row r="241" spans="6:24" x14ac:dyDescent="0.25">
      <c r="G241" s="1458">
        <f>+G219-G239</f>
        <v>0</v>
      </c>
      <c r="H241" s="1458">
        <f t="shared" ref="H241:O241" si="30">+H219-H239</f>
        <v>0</v>
      </c>
      <c r="I241" s="1458">
        <f t="shared" si="30"/>
        <v>0</v>
      </c>
      <c r="J241" s="1458">
        <f t="shared" si="30"/>
        <v>0</v>
      </c>
      <c r="K241" s="1458">
        <f t="shared" si="30"/>
        <v>0</v>
      </c>
      <c r="L241" s="1458">
        <f t="shared" si="30"/>
        <v>0</v>
      </c>
      <c r="M241" s="1458">
        <f t="shared" ca="1" si="30"/>
        <v>0</v>
      </c>
      <c r="N241" s="1458">
        <f t="shared" si="30"/>
        <v>0</v>
      </c>
      <c r="O241" s="1458">
        <f t="shared" si="30"/>
        <v>2.1813661987835076E-12</v>
      </c>
      <c r="P241" s="1184"/>
    </row>
    <row r="242" spans="6:24" x14ac:dyDescent="0.25">
      <c r="G242" s="1185"/>
      <c r="H242" s="1183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F243" s="1186"/>
      <c r="G243" s="1187"/>
      <c r="H243" s="1187"/>
      <c r="I243" s="1187"/>
      <c r="J243" s="1188"/>
      <c r="K243" s="1188"/>
      <c r="L243" s="1188"/>
      <c r="M243" s="1188"/>
      <c r="N243" s="2271"/>
      <c r="O243" s="2271"/>
      <c r="P243" s="2271"/>
      <c r="X243" s="477"/>
    </row>
    <row r="244" spans="6:24" x14ac:dyDescent="0.25"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4"/>
    </row>
    <row r="245" spans="6:24" x14ac:dyDescent="0.25">
      <c r="G245" s="1185"/>
      <c r="H245" s="1185"/>
      <c r="I245" s="1185"/>
      <c r="J245" s="1183"/>
      <c r="K245" s="1183"/>
      <c r="L245" s="1183"/>
      <c r="M245" s="1183"/>
      <c r="N245" s="1183"/>
      <c r="O245" s="1183"/>
      <c r="P245" s="1184" t="s">
        <v>302</v>
      </c>
    </row>
    <row r="247" spans="6:24" x14ac:dyDescent="0.25">
      <c r="G247" s="83"/>
      <c r="H247" s="83"/>
      <c r="I247" s="83"/>
      <c r="J247" s="83"/>
      <c r="K247" s="83"/>
      <c r="L247" s="83"/>
      <c r="M247" s="83"/>
      <c r="N247" s="83"/>
      <c r="O247" s="83"/>
    </row>
  </sheetData>
  <mergeCells count="234"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L6:L8"/>
    <mergeCell ref="M6:M8"/>
    <mergeCell ref="N6:N8"/>
    <mergeCell ref="O6:O8"/>
    <mergeCell ref="P6:S6"/>
    <mergeCell ref="T6:T8"/>
    <mergeCell ref="P7:P8"/>
    <mergeCell ref="Q7:S7"/>
    <mergeCell ref="F6:F8"/>
    <mergeCell ref="G6:G8"/>
    <mergeCell ref="H6:H8"/>
    <mergeCell ref="I6:I8"/>
    <mergeCell ref="J6:J8"/>
    <mergeCell ref="K6:K8"/>
    <mergeCell ref="D19:D22"/>
    <mergeCell ref="T19:T22"/>
    <mergeCell ref="P21:P22"/>
    <mergeCell ref="E23:E27"/>
    <mergeCell ref="T23:T26"/>
    <mergeCell ref="P28:P30"/>
    <mergeCell ref="A9:T9"/>
    <mergeCell ref="A10:T10"/>
    <mergeCell ref="B11:T11"/>
    <mergeCell ref="C12:T12"/>
    <mergeCell ref="D13:D17"/>
    <mergeCell ref="P13:P14"/>
    <mergeCell ref="P15:P16"/>
    <mergeCell ref="D31:D32"/>
    <mergeCell ref="P31:P32"/>
    <mergeCell ref="D33:D34"/>
    <mergeCell ref="E33:E34"/>
    <mergeCell ref="P33:P34"/>
    <mergeCell ref="A35:A36"/>
    <mergeCell ref="B35:B36"/>
    <mergeCell ref="D35:D36"/>
    <mergeCell ref="E35:E36"/>
    <mergeCell ref="T41:T43"/>
    <mergeCell ref="P42:P43"/>
    <mergeCell ref="D44:D45"/>
    <mergeCell ref="E44:E45"/>
    <mergeCell ref="P44:P45"/>
    <mergeCell ref="A37:A39"/>
    <mergeCell ref="B37:B39"/>
    <mergeCell ref="D37:D40"/>
    <mergeCell ref="E37:E39"/>
    <mergeCell ref="P37:P39"/>
    <mergeCell ref="T37:T40"/>
    <mergeCell ref="D47:D48"/>
    <mergeCell ref="E48:F48"/>
    <mergeCell ref="A49:A50"/>
    <mergeCell ref="B49:B50"/>
    <mergeCell ref="C49:C50"/>
    <mergeCell ref="D49:D50"/>
    <mergeCell ref="E49:E50"/>
    <mergeCell ref="D41:D43"/>
    <mergeCell ref="E41:E43"/>
    <mergeCell ref="A55:A57"/>
    <mergeCell ref="B55:B57"/>
    <mergeCell ref="C55:C57"/>
    <mergeCell ref="D55:D57"/>
    <mergeCell ref="P55:P57"/>
    <mergeCell ref="C58:F58"/>
    <mergeCell ref="P58:T58"/>
    <mergeCell ref="T49:T50"/>
    <mergeCell ref="D51:D52"/>
    <mergeCell ref="P51:P52"/>
    <mergeCell ref="T51:T52"/>
    <mergeCell ref="A53:A54"/>
    <mergeCell ref="B53:B54"/>
    <mergeCell ref="C53:C54"/>
    <mergeCell ref="D53:D54"/>
    <mergeCell ref="P53:P54"/>
    <mergeCell ref="C59:T59"/>
    <mergeCell ref="D60:D67"/>
    <mergeCell ref="E60:E71"/>
    <mergeCell ref="T60:T77"/>
    <mergeCell ref="P67:P69"/>
    <mergeCell ref="Q67:Q69"/>
    <mergeCell ref="R67:R69"/>
    <mergeCell ref="S67:S69"/>
    <mergeCell ref="D70:D72"/>
    <mergeCell ref="P74:P75"/>
    <mergeCell ref="D95:D96"/>
    <mergeCell ref="D97:D98"/>
    <mergeCell ref="D99:D100"/>
    <mergeCell ref="D101:D104"/>
    <mergeCell ref="P101:P102"/>
    <mergeCell ref="P103:P104"/>
    <mergeCell ref="E76:E77"/>
    <mergeCell ref="D85:D86"/>
    <mergeCell ref="A91:A93"/>
    <mergeCell ref="B91:B93"/>
    <mergeCell ref="C91:C93"/>
    <mergeCell ref="D91:D93"/>
    <mergeCell ref="E91:E93"/>
    <mergeCell ref="D105:D106"/>
    <mergeCell ref="P106:P107"/>
    <mergeCell ref="P109:P110"/>
    <mergeCell ref="D110:F110"/>
    <mergeCell ref="A111:A112"/>
    <mergeCell ref="B111:B112"/>
    <mergeCell ref="C111:C112"/>
    <mergeCell ref="D111:D112"/>
    <mergeCell ref="E111:E112"/>
    <mergeCell ref="P111:P112"/>
    <mergeCell ref="D125:D126"/>
    <mergeCell ref="A128:A129"/>
    <mergeCell ref="B128:B129"/>
    <mergeCell ref="D128:D130"/>
    <mergeCell ref="E128:E131"/>
    <mergeCell ref="P128:P129"/>
    <mergeCell ref="T111:T112"/>
    <mergeCell ref="D113:D114"/>
    <mergeCell ref="D116:D117"/>
    <mergeCell ref="D119:D120"/>
    <mergeCell ref="T119:T120"/>
    <mergeCell ref="T123:T124"/>
    <mergeCell ref="T132:T134"/>
    <mergeCell ref="P135:P136"/>
    <mergeCell ref="D137:D138"/>
    <mergeCell ref="P137:P138"/>
    <mergeCell ref="A139:A143"/>
    <mergeCell ref="B139:B143"/>
    <mergeCell ref="C139:C143"/>
    <mergeCell ref="D139:D143"/>
    <mergeCell ref="E139:E143"/>
    <mergeCell ref="T139:T143"/>
    <mergeCell ref="C152:T152"/>
    <mergeCell ref="D153:D156"/>
    <mergeCell ref="D158:D159"/>
    <mergeCell ref="D160:D161"/>
    <mergeCell ref="D162:D165"/>
    <mergeCell ref="T162:T165"/>
    <mergeCell ref="T144:T147"/>
    <mergeCell ref="A148:A150"/>
    <mergeCell ref="B148:B150"/>
    <mergeCell ref="C148:C150"/>
    <mergeCell ref="D148:D150"/>
    <mergeCell ref="C151:F151"/>
    <mergeCell ref="P151:T151"/>
    <mergeCell ref="A144:A147"/>
    <mergeCell ref="B144:B147"/>
    <mergeCell ref="C144:C147"/>
    <mergeCell ref="D144:D147"/>
    <mergeCell ref="E144:E147"/>
    <mergeCell ref="P144:P145"/>
    <mergeCell ref="T153:T157"/>
    <mergeCell ref="N170:N171"/>
    <mergeCell ref="D172:D173"/>
    <mergeCell ref="D174:D175"/>
    <mergeCell ref="D176:D177"/>
    <mergeCell ref="T176:T178"/>
    <mergeCell ref="D179:F179"/>
    <mergeCell ref="P179:T179"/>
    <mergeCell ref="D166:D168"/>
    <mergeCell ref="E166:E167"/>
    <mergeCell ref="T166:T168"/>
    <mergeCell ref="D170:D171"/>
    <mergeCell ref="F170:F171"/>
    <mergeCell ref="G170:G171"/>
    <mergeCell ref="H170:H171"/>
    <mergeCell ref="J170:J171"/>
    <mergeCell ref="K170:K171"/>
    <mergeCell ref="M170:M171"/>
    <mergeCell ref="D191:D193"/>
    <mergeCell ref="E191:E192"/>
    <mergeCell ref="T191:T193"/>
    <mergeCell ref="D194:D197"/>
    <mergeCell ref="E194:E195"/>
    <mergeCell ref="D198:F198"/>
    <mergeCell ref="C180:F180"/>
    <mergeCell ref="P180:T180"/>
    <mergeCell ref="C181:T181"/>
    <mergeCell ref="D187:D189"/>
    <mergeCell ref="E187:E188"/>
    <mergeCell ref="P189:P190"/>
    <mergeCell ref="D210:D212"/>
    <mergeCell ref="P210:P212"/>
    <mergeCell ref="D214:D216"/>
    <mergeCell ref="T214:T216"/>
    <mergeCell ref="D199:D201"/>
    <mergeCell ref="E199:E202"/>
    <mergeCell ref="D202:D203"/>
    <mergeCell ref="D204:D205"/>
    <mergeCell ref="P204:P205"/>
    <mergeCell ref="D206:D207"/>
    <mergeCell ref="P206:P207"/>
    <mergeCell ref="A220:O220"/>
    <mergeCell ref="A221:F221"/>
    <mergeCell ref="Q221:T221"/>
    <mergeCell ref="A222:F222"/>
    <mergeCell ref="Q222:T222"/>
    <mergeCell ref="A223:F223"/>
    <mergeCell ref="C217:F217"/>
    <mergeCell ref="P217:T217"/>
    <mergeCell ref="C218:F218"/>
    <mergeCell ref="P218:T218"/>
    <mergeCell ref="B219:F219"/>
    <mergeCell ref="P219:T219"/>
    <mergeCell ref="A229:F229"/>
    <mergeCell ref="Q229:T229"/>
    <mergeCell ref="A230:F230"/>
    <mergeCell ref="A231:F231"/>
    <mergeCell ref="A232:F232"/>
    <mergeCell ref="A233:F233"/>
    <mergeCell ref="A224:F224"/>
    <mergeCell ref="Q224:T224"/>
    <mergeCell ref="A225:F225"/>
    <mergeCell ref="A226:F226"/>
    <mergeCell ref="A227:F227"/>
    <mergeCell ref="A228:F228"/>
    <mergeCell ref="Q228:T228"/>
    <mergeCell ref="A238:F238"/>
    <mergeCell ref="Q238:T238"/>
    <mergeCell ref="A239:F239"/>
    <mergeCell ref="Q239:T239"/>
    <mergeCell ref="F240:P240"/>
    <mergeCell ref="N243:P243"/>
    <mergeCell ref="A234:F234"/>
    <mergeCell ref="A235:F235"/>
    <mergeCell ref="A236:F236"/>
    <mergeCell ref="Q236:T236"/>
    <mergeCell ref="A237:F237"/>
    <mergeCell ref="Q237:T23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6" orientation="landscape" r:id="rId1"/>
  <rowBreaks count="8" manualBreakCount="8">
    <brk id="22" max="19" man="1"/>
    <brk id="66" max="19" man="1"/>
    <brk id="88" max="19" man="1"/>
    <brk id="115" max="19" man="1"/>
    <brk id="138" max="19" man="1"/>
    <brk id="168" max="19" man="1"/>
    <brk id="198" max="19" man="1"/>
    <brk id="219" max="19" man="1"/>
  </rowBreaks>
  <colBreaks count="1" manualBreakCount="1">
    <brk id="2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7"/>
  <sheetViews>
    <sheetView topLeftCell="A52" zoomScaleNormal="100" zoomScaleSheetLayoutView="50" workbookViewId="0">
      <selection activeCell="G69" sqref="G69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002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4"/>
      <c r="N1" s="1324"/>
      <c r="O1" s="1324"/>
      <c r="P1" s="2684" t="s">
        <v>330</v>
      </c>
      <c r="Q1" s="2684"/>
      <c r="R1" s="2684"/>
      <c r="S1" s="2684"/>
      <c r="T1" s="2684"/>
    </row>
    <row r="2" spans="1:23" s="70" customFormat="1" ht="16.5" customHeight="1" x14ac:dyDescent="0.25">
      <c r="A2" s="2545" t="s">
        <v>312</v>
      </c>
      <c r="B2" s="2545"/>
      <c r="C2" s="2545"/>
      <c r="D2" s="2545"/>
      <c r="E2" s="2545"/>
      <c r="F2" s="2545"/>
      <c r="G2" s="2545"/>
      <c r="H2" s="2545"/>
      <c r="I2" s="2545"/>
      <c r="J2" s="2545"/>
      <c r="K2" s="2545"/>
      <c r="L2" s="2545"/>
      <c r="M2" s="2545"/>
      <c r="N2" s="2545"/>
      <c r="O2" s="2545"/>
      <c r="P2" s="2545"/>
      <c r="Q2" s="2545"/>
      <c r="R2" s="2545"/>
      <c r="S2" s="2545"/>
      <c r="T2" s="2545"/>
    </row>
    <row r="3" spans="1:23" s="71" customFormat="1" ht="16.5" customHeight="1" x14ac:dyDescent="0.25">
      <c r="A3" s="2546" t="s">
        <v>0</v>
      </c>
      <c r="B3" s="2546"/>
      <c r="C3" s="2546"/>
      <c r="D3" s="2546"/>
      <c r="E3" s="2546"/>
      <c r="F3" s="2546"/>
      <c r="G3" s="2546"/>
      <c r="H3" s="2546"/>
      <c r="I3" s="2546"/>
      <c r="J3" s="2546"/>
      <c r="K3" s="2546"/>
      <c r="L3" s="2546"/>
      <c r="M3" s="2546"/>
      <c r="N3" s="2546"/>
      <c r="O3" s="2546"/>
      <c r="P3" s="2546"/>
      <c r="Q3" s="2546"/>
      <c r="R3" s="2546"/>
      <c r="S3" s="2546"/>
      <c r="T3" s="2546"/>
    </row>
    <row r="4" spans="1:23" s="71" customFormat="1" ht="16.5" customHeight="1" x14ac:dyDescent="0.25">
      <c r="A4" s="2547" t="s">
        <v>1</v>
      </c>
      <c r="B4" s="2547"/>
      <c r="C4" s="2547"/>
      <c r="D4" s="2547"/>
      <c r="E4" s="2547"/>
      <c r="F4" s="2547"/>
      <c r="G4" s="2547"/>
      <c r="H4" s="2547"/>
      <c r="I4" s="2547"/>
      <c r="J4" s="2547"/>
      <c r="K4" s="2547"/>
      <c r="L4" s="2547"/>
      <c r="M4" s="2547"/>
      <c r="N4" s="2547"/>
      <c r="O4" s="2547"/>
      <c r="P4" s="2547"/>
      <c r="Q4" s="2547"/>
      <c r="R4" s="2547"/>
      <c r="S4" s="2547"/>
      <c r="T4" s="2547"/>
    </row>
    <row r="5" spans="1:23" s="2" customFormat="1" ht="21.75" customHeight="1" thickBot="1" x14ac:dyDescent="0.25">
      <c r="A5" s="2548" t="s">
        <v>2</v>
      </c>
      <c r="B5" s="2548"/>
      <c r="C5" s="2548"/>
      <c r="D5" s="2548"/>
      <c r="E5" s="2548"/>
      <c r="F5" s="2548"/>
      <c r="G5" s="2548"/>
      <c r="H5" s="2548"/>
      <c r="I5" s="2548"/>
      <c r="J5" s="2548"/>
      <c r="K5" s="2548"/>
      <c r="L5" s="2548"/>
      <c r="M5" s="2548"/>
      <c r="N5" s="2548"/>
      <c r="O5" s="2548"/>
      <c r="P5" s="2548"/>
      <c r="Q5" s="2548"/>
      <c r="R5" s="2548"/>
      <c r="S5" s="2548"/>
      <c r="T5" s="2548"/>
    </row>
    <row r="6" spans="1:23" s="3" customFormat="1" ht="18.75" customHeight="1" thickBot="1" x14ac:dyDescent="0.3">
      <c r="A6" s="2549" t="s">
        <v>3</v>
      </c>
      <c r="B6" s="2552" t="s">
        <v>4</v>
      </c>
      <c r="C6" s="2555" t="s">
        <v>5</v>
      </c>
      <c r="D6" s="2558" t="s">
        <v>6</v>
      </c>
      <c r="E6" s="2561" t="s">
        <v>7</v>
      </c>
      <c r="F6" s="2539" t="s">
        <v>9</v>
      </c>
      <c r="G6" s="2697" t="s">
        <v>331</v>
      </c>
      <c r="H6" s="2700" t="s">
        <v>332</v>
      </c>
      <c r="I6" s="2615" t="s">
        <v>333</v>
      </c>
      <c r="J6" s="2697" t="s">
        <v>208</v>
      </c>
      <c r="K6" s="2700" t="s">
        <v>341</v>
      </c>
      <c r="L6" s="2685" t="s">
        <v>333</v>
      </c>
      <c r="M6" s="2685" t="s">
        <v>249</v>
      </c>
      <c r="N6" s="2685" t="s">
        <v>249</v>
      </c>
      <c r="O6" s="2688" t="s">
        <v>333</v>
      </c>
      <c r="P6" s="2618" t="s">
        <v>10</v>
      </c>
      <c r="Q6" s="2619"/>
      <c r="R6" s="2619"/>
      <c r="S6" s="2619"/>
      <c r="T6" s="2691" t="s">
        <v>336</v>
      </c>
    </row>
    <row r="7" spans="1:23" s="3" customFormat="1" ht="17.25" customHeight="1" x14ac:dyDescent="0.25">
      <c r="A7" s="2550"/>
      <c r="B7" s="2553"/>
      <c r="C7" s="2556"/>
      <c r="D7" s="2559"/>
      <c r="E7" s="2562"/>
      <c r="F7" s="2540"/>
      <c r="G7" s="2698"/>
      <c r="H7" s="2701"/>
      <c r="I7" s="2616"/>
      <c r="J7" s="2698"/>
      <c r="K7" s="2701"/>
      <c r="L7" s="2686"/>
      <c r="M7" s="2686"/>
      <c r="N7" s="2686"/>
      <c r="O7" s="2689"/>
      <c r="P7" s="2691" t="s">
        <v>6</v>
      </c>
      <c r="Q7" s="2694" t="s">
        <v>11</v>
      </c>
      <c r="R7" s="2695"/>
      <c r="S7" s="2696"/>
      <c r="T7" s="2692"/>
    </row>
    <row r="8" spans="1:23" s="3" customFormat="1" ht="82.5" customHeight="1" thickBot="1" x14ac:dyDescent="0.3">
      <c r="A8" s="2551"/>
      <c r="B8" s="2554"/>
      <c r="C8" s="2557"/>
      <c r="D8" s="2560"/>
      <c r="E8" s="2563"/>
      <c r="F8" s="2541"/>
      <c r="G8" s="2699"/>
      <c r="H8" s="2702"/>
      <c r="I8" s="2617"/>
      <c r="J8" s="2699"/>
      <c r="K8" s="2702"/>
      <c r="L8" s="2687"/>
      <c r="M8" s="2687"/>
      <c r="N8" s="2687"/>
      <c r="O8" s="2690"/>
      <c r="P8" s="2693"/>
      <c r="Q8" s="1919" t="s">
        <v>154</v>
      </c>
      <c r="R8" s="563" t="s">
        <v>211</v>
      </c>
      <c r="S8" s="661" t="s">
        <v>248</v>
      </c>
      <c r="T8" s="2693"/>
    </row>
    <row r="9" spans="1:23" s="2" customFormat="1" ht="15.75" customHeight="1" x14ac:dyDescent="0.25">
      <c r="A9" s="2505" t="s">
        <v>12</v>
      </c>
      <c r="B9" s="2506"/>
      <c r="C9" s="2506"/>
      <c r="D9" s="2506"/>
      <c r="E9" s="2506"/>
      <c r="F9" s="2506"/>
      <c r="G9" s="2506"/>
      <c r="H9" s="2506"/>
      <c r="I9" s="2506"/>
      <c r="J9" s="2506"/>
      <c r="K9" s="2506"/>
      <c r="L9" s="2506"/>
      <c r="M9" s="2506"/>
      <c r="N9" s="2506"/>
      <c r="O9" s="2506"/>
      <c r="P9" s="2506"/>
      <c r="Q9" s="2506"/>
      <c r="R9" s="2506"/>
      <c r="S9" s="2506"/>
      <c r="T9" s="2507"/>
      <c r="W9" s="3"/>
    </row>
    <row r="10" spans="1:23" s="2" customFormat="1" ht="15.75" customHeight="1" x14ac:dyDescent="0.25">
      <c r="A10" s="2508" t="s">
        <v>13</v>
      </c>
      <c r="B10" s="2509"/>
      <c r="C10" s="2509"/>
      <c r="D10" s="2509"/>
      <c r="E10" s="2509"/>
      <c r="F10" s="2509"/>
      <c r="G10" s="2509"/>
      <c r="H10" s="2509"/>
      <c r="I10" s="2509"/>
      <c r="J10" s="2509"/>
      <c r="K10" s="2509"/>
      <c r="L10" s="2509"/>
      <c r="M10" s="2509"/>
      <c r="N10" s="2509"/>
      <c r="O10" s="2509"/>
      <c r="P10" s="2509"/>
      <c r="Q10" s="2509"/>
      <c r="R10" s="2509"/>
      <c r="S10" s="2509"/>
      <c r="T10" s="2510"/>
      <c r="U10" s="3"/>
    </row>
    <row r="11" spans="1:23" s="3" customFormat="1" ht="15.75" customHeight="1" x14ac:dyDescent="0.25">
      <c r="A11" s="555" t="s">
        <v>14</v>
      </c>
      <c r="B11" s="2511" t="s">
        <v>15</v>
      </c>
      <c r="C11" s="2511"/>
      <c r="D11" s="2511"/>
      <c r="E11" s="2511"/>
      <c r="F11" s="2511"/>
      <c r="G11" s="2511"/>
      <c r="H11" s="2511"/>
      <c r="I11" s="2511"/>
      <c r="J11" s="2511"/>
      <c r="K11" s="2511"/>
      <c r="L11" s="2511"/>
      <c r="M11" s="2511"/>
      <c r="N11" s="2511"/>
      <c r="O11" s="2511"/>
      <c r="P11" s="2511"/>
      <c r="Q11" s="2511"/>
      <c r="R11" s="2511"/>
      <c r="S11" s="2511"/>
      <c r="T11" s="2512"/>
    </row>
    <row r="12" spans="1:23" s="3" customFormat="1" ht="15.75" customHeight="1" thickBot="1" x14ac:dyDescent="0.3">
      <c r="A12" s="1978" t="s">
        <v>14</v>
      </c>
      <c r="B12" s="554" t="s">
        <v>14</v>
      </c>
      <c r="C12" s="2513" t="s">
        <v>16</v>
      </c>
      <c r="D12" s="2514"/>
      <c r="E12" s="2514"/>
      <c r="F12" s="2514"/>
      <c r="G12" s="2515"/>
      <c r="H12" s="2515"/>
      <c r="I12" s="2515"/>
      <c r="J12" s="2515"/>
      <c r="K12" s="2515"/>
      <c r="L12" s="2515"/>
      <c r="M12" s="2515"/>
      <c r="N12" s="2515"/>
      <c r="O12" s="2515"/>
      <c r="P12" s="2514"/>
      <c r="Q12" s="2514"/>
      <c r="R12" s="2514"/>
      <c r="S12" s="2514"/>
      <c r="T12" s="2516"/>
    </row>
    <row r="13" spans="1:23" s="3" customFormat="1" ht="16.5" customHeight="1" x14ac:dyDescent="0.25">
      <c r="A13" s="1977" t="s">
        <v>14</v>
      </c>
      <c r="B13" s="6" t="s">
        <v>14</v>
      </c>
      <c r="C13" s="1983" t="s">
        <v>14</v>
      </c>
      <c r="D13" s="2399" t="s">
        <v>17</v>
      </c>
      <c r="E13" s="1010"/>
      <c r="F13" s="1925" t="s">
        <v>21</v>
      </c>
      <c r="G13" s="94">
        <f>844.6+838.2+166.4</f>
        <v>1849.2000000000003</v>
      </c>
      <c r="H13" s="159">
        <f>844.6+838.2+166.4</f>
        <v>1849.2000000000003</v>
      </c>
      <c r="I13" s="95"/>
      <c r="J13" s="151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579" t="s">
        <v>22</v>
      </c>
      <c r="Q13" s="1296">
        <v>1180</v>
      </c>
      <c r="R13" s="394">
        <v>1180</v>
      </c>
      <c r="S13" s="65">
        <v>1180</v>
      </c>
      <c r="T13" s="1824"/>
      <c r="U13" s="475"/>
      <c r="V13" s="475"/>
    </row>
    <row r="14" spans="1:23" s="3" customFormat="1" ht="16.5" customHeight="1" x14ac:dyDescent="0.25">
      <c r="A14" s="1972"/>
      <c r="B14" s="7"/>
      <c r="C14" s="1983"/>
      <c r="D14" s="2399"/>
      <c r="E14" s="324"/>
      <c r="F14" s="1926" t="s">
        <v>140</v>
      </c>
      <c r="G14" s="99">
        <f>180+200</f>
        <v>380</v>
      </c>
      <c r="H14" s="140">
        <f>180+200</f>
        <v>380</v>
      </c>
      <c r="I14" s="209"/>
      <c r="J14" s="1448"/>
      <c r="K14" s="140"/>
      <c r="L14" s="1448"/>
      <c r="M14" s="99"/>
      <c r="N14" s="140"/>
      <c r="O14" s="209"/>
      <c r="P14" s="2670"/>
      <c r="Q14" s="1297"/>
      <c r="R14" s="1292"/>
      <c r="S14" s="66"/>
      <c r="T14" s="1825"/>
      <c r="U14" s="475"/>
    </row>
    <row r="15" spans="1:23" s="3" customFormat="1" ht="20.25" customHeight="1" x14ac:dyDescent="0.25">
      <c r="A15" s="1972"/>
      <c r="B15" s="7"/>
      <c r="C15" s="1983"/>
      <c r="D15" s="2399"/>
      <c r="E15" s="324"/>
      <c r="F15" s="2019" t="s">
        <v>19</v>
      </c>
      <c r="G15" s="2020"/>
      <c r="H15" s="1920">
        <v>927.5</v>
      </c>
      <c r="I15" s="2024">
        <f>+H15-G15</f>
        <v>927.5</v>
      </c>
      <c r="J15" s="1448"/>
      <c r="K15" s="140"/>
      <c r="L15" s="1448"/>
      <c r="M15" s="99"/>
      <c r="N15" s="140"/>
      <c r="O15" s="209"/>
      <c r="P15" s="2627" t="s">
        <v>23</v>
      </c>
      <c r="Q15" s="202">
        <v>3210</v>
      </c>
      <c r="R15" s="286">
        <v>3210</v>
      </c>
      <c r="S15" s="235">
        <v>3210</v>
      </c>
      <c r="T15" s="1826"/>
      <c r="U15" s="475"/>
    </row>
    <row r="16" spans="1:23" s="3" customFormat="1" ht="20.25" customHeight="1" x14ac:dyDescent="0.25">
      <c r="A16" s="1972"/>
      <c r="B16" s="7"/>
      <c r="C16" s="1983"/>
      <c r="D16" s="2399"/>
      <c r="E16" s="324"/>
      <c r="F16" s="109"/>
      <c r="G16" s="82"/>
      <c r="H16" s="156"/>
      <c r="I16" s="193"/>
      <c r="J16" s="147"/>
      <c r="K16" s="156"/>
      <c r="L16" s="147"/>
      <c r="M16" s="82"/>
      <c r="N16" s="156"/>
      <c r="O16" s="193"/>
      <c r="P16" s="2683"/>
      <c r="Q16" s="1297"/>
      <c r="R16" s="1292"/>
      <c r="S16" s="66"/>
      <c r="T16" s="1825"/>
    </row>
    <row r="17" spans="1:22" s="3" customFormat="1" ht="54" customHeight="1" x14ac:dyDescent="0.25">
      <c r="A17" s="1972"/>
      <c r="B17" s="7"/>
      <c r="C17" s="1983"/>
      <c r="D17" s="2399"/>
      <c r="E17" s="324"/>
      <c r="F17" s="109"/>
      <c r="G17" s="39"/>
      <c r="H17" s="155"/>
      <c r="I17" s="192"/>
      <c r="J17" s="146"/>
      <c r="K17" s="155"/>
      <c r="L17" s="146"/>
      <c r="M17" s="39"/>
      <c r="N17" s="155"/>
      <c r="O17" s="192"/>
      <c r="P17" s="35" t="s">
        <v>24</v>
      </c>
      <c r="Q17" s="278">
        <v>55</v>
      </c>
      <c r="R17" s="386">
        <v>55</v>
      </c>
      <c r="S17" s="382">
        <v>55</v>
      </c>
      <c r="T17" s="1827"/>
    </row>
    <row r="18" spans="1:22" s="3" customFormat="1" ht="198.75" customHeight="1" x14ac:dyDescent="0.25">
      <c r="A18" s="2015"/>
      <c r="B18" s="7"/>
      <c r="C18" s="2016"/>
      <c r="D18" s="2014"/>
      <c r="E18" s="324"/>
      <c r="F18" s="109"/>
      <c r="G18" s="39"/>
      <c r="H18" s="155"/>
      <c r="I18" s="192"/>
      <c r="J18" s="146"/>
      <c r="K18" s="155"/>
      <c r="L18" s="146"/>
      <c r="M18" s="39"/>
      <c r="N18" s="155"/>
      <c r="O18" s="192"/>
      <c r="P18" s="2021" t="s">
        <v>350</v>
      </c>
      <c r="Q18" s="2022">
        <v>3507</v>
      </c>
      <c r="R18" s="386"/>
      <c r="S18" s="382"/>
      <c r="T18" s="1921" t="s">
        <v>352</v>
      </c>
    </row>
    <row r="19" spans="1:22" s="3" customFormat="1" ht="54.75" customHeight="1" x14ac:dyDescent="0.25">
      <c r="A19" s="1972"/>
      <c r="B19" s="7"/>
      <c r="C19" s="1983"/>
      <c r="D19" s="2676" t="s">
        <v>20</v>
      </c>
      <c r="E19" s="324"/>
      <c r="F19" s="1926" t="s">
        <v>19</v>
      </c>
      <c r="G19" s="99">
        <f>2.7+839+60.4</f>
        <v>902.1</v>
      </c>
      <c r="H19" s="1920">
        <f>2.7+839+60.4+47</f>
        <v>949.1</v>
      </c>
      <c r="I19" s="2024">
        <f>+H19-G19</f>
        <v>47</v>
      </c>
      <c r="J19" s="1448">
        <v>902.1</v>
      </c>
      <c r="K19" s="140">
        <v>902.1</v>
      </c>
      <c r="L19" s="1448"/>
      <c r="M19" s="99">
        <v>902.1</v>
      </c>
      <c r="N19" s="140">
        <v>902.1</v>
      </c>
      <c r="O19" s="209"/>
      <c r="P19" s="35" t="s">
        <v>96</v>
      </c>
      <c r="Q19" s="278">
        <v>4</v>
      </c>
      <c r="R19" s="386">
        <v>4</v>
      </c>
      <c r="S19" s="382">
        <v>4</v>
      </c>
      <c r="T19" s="2336" t="s">
        <v>353</v>
      </c>
    </row>
    <row r="20" spans="1:22" s="3" customFormat="1" ht="41.25" customHeight="1" x14ac:dyDescent="0.25">
      <c r="A20" s="1972"/>
      <c r="B20" s="7"/>
      <c r="C20" s="1983"/>
      <c r="D20" s="2677"/>
      <c r="E20" s="324"/>
      <c r="F20" s="8"/>
      <c r="G20" s="39"/>
      <c r="H20" s="155"/>
      <c r="I20" s="192"/>
      <c r="J20" s="146"/>
      <c r="K20" s="155"/>
      <c r="L20" s="146"/>
      <c r="M20" s="39"/>
      <c r="N20" s="155"/>
      <c r="O20" s="192"/>
      <c r="P20" s="1936" t="s">
        <v>95</v>
      </c>
      <c r="Q20" s="202">
        <v>185</v>
      </c>
      <c r="R20" s="286">
        <v>185</v>
      </c>
      <c r="S20" s="235">
        <v>185</v>
      </c>
      <c r="T20" s="2337"/>
    </row>
    <row r="21" spans="1:22" s="3" customFormat="1" ht="39" customHeight="1" x14ac:dyDescent="0.25">
      <c r="A21" s="1972"/>
      <c r="B21" s="7"/>
      <c r="C21" s="1983"/>
      <c r="D21" s="2677"/>
      <c r="E21" s="324"/>
      <c r="F21" s="10"/>
      <c r="G21" s="481"/>
      <c r="H21" s="1546"/>
      <c r="I21" s="384"/>
      <c r="J21" s="687"/>
      <c r="K21" s="1546"/>
      <c r="L21" s="687"/>
      <c r="M21" s="481"/>
      <c r="N21" s="1546"/>
      <c r="O21" s="384"/>
      <c r="P21" s="2679" t="s">
        <v>97</v>
      </c>
      <c r="Q21" s="2023" t="s">
        <v>351</v>
      </c>
      <c r="R21" s="286">
        <v>55</v>
      </c>
      <c r="S21" s="235">
        <v>60</v>
      </c>
      <c r="T21" s="2337"/>
    </row>
    <row r="22" spans="1:22" s="3" customFormat="1" ht="17.25" customHeight="1" x14ac:dyDescent="0.25">
      <c r="A22" s="1972"/>
      <c r="B22" s="7"/>
      <c r="C22" s="1983"/>
      <c r="D22" s="2678"/>
      <c r="E22" s="324"/>
      <c r="F22" s="1927" t="s">
        <v>25</v>
      </c>
      <c r="G22" s="78">
        <f>SUM(G13:G21)</f>
        <v>3131.3</v>
      </c>
      <c r="H22" s="143">
        <f>SUM(H13:H21)</f>
        <v>4105.8</v>
      </c>
      <c r="I22" s="2025">
        <f>SUM(I13:I21)</f>
        <v>974.5</v>
      </c>
      <c r="J22" s="134">
        <f>SUM(J13:J21)</f>
        <v>3131.3</v>
      </c>
      <c r="K22" s="143">
        <f>SUM(K13:K21)</f>
        <v>3131.3</v>
      </c>
      <c r="L22" s="134"/>
      <c r="M22" s="78">
        <f t="shared" ref="M22:N22" si="0">SUM(M13:M21)</f>
        <v>3131.3</v>
      </c>
      <c r="N22" s="143">
        <f t="shared" si="0"/>
        <v>3131.3</v>
      </c>
      <c r="O22" s="336"/>
      <c r="P22" s="2680"/>
      <c r="Q22" s="51"/>
      <c r="R22" s="1291"/>
      <c r="S22" s="550"/>
      <c r="T22" s="2338"/>
    </row>
    <row r="23" spans="1:22" s="3" customFormat="1" ht="57.75" customHeight="1" x14ac:dyDescent="0.25">
      <c r="A23" s="1972"/>
      <c r="B23" s="7"/>
      <c r="C23" s="1983"/>
      <c r="D23" s="2000" t="s">
        <v>26</v>
      </c>
      <c r="E23" s="2681" t="s">
        <v>110</v>
      </c>
      <c r="F23" s="677" t="s">
        <v>19</v>
      </c>
      <c r="G23" s="539">
        <f>3245.2-23.3</f>
        <v>3221.8999999999996</v>
      </c>
      <c r="H23" s="1920">
        <v>3437.3</v>
      </c>
      <c r="I23" s="2024">
        <f>+H23-G23</f>
        <v>215.40000000000055</v>
      </c>
      <c r="J23" s="1448">
        <v>3245.2</v>
      </c>
      <c r="K23" s="140">
        <v>3245.2</v>
      </c>
      <c r="L23" s="1448"/>
      <c r="M23" s="99">
        <v>3245.2</v>
      </c>
      <c r="N23" s="140">
        <v>3245.2</v>
      </c>
      <c r="O23" s="209"/>
      <c r="P23" s="182" t="s">
        <v>254</v>
      </c>
      <c r="Q23" s="566">
        <v>470</v>
      </c>
      <c r="R23" s="406">
        <v>470</v>
      </c>
      <c r="S23" s="382">
        <v>470</v>
      </c>
      <c r="T23" s="2336" t="s">
        <v>354</v>
      </c>
      <c r="V23" s="475"/>
    </row>
    <row r="24" spans="1:22" s="3" customFormat="1" ht="56.45" customHeight="1" x14ac:dyDescent="0.25">
      <c r="A24" s="1972"/>
      <c r="B24" s="7"/>
      <c r="C24" s="1983"/>
      <c r="D24" s="1967"/>
      <c r="E24" s="2682"/>
      <c r="F24" s="8"/>
      <c r="G24" s="497"/>
      <c r="H24" s="156"/>
      <c r="I24" s="193"/>
      <c r="J24" s="147"/>
      <c r="K24" s="156"/>
      <c r="L24" s="147"/>
      <c r="M24" s="82"/>
      <c r="N24" s="156"/>
      <c r="O24" s="193"/>
      <c r="P24" s="2012" t="s">
        <v>255</v>
      </c>
      <c r="Q24" s="354">
        <v>55</v>
      </c>
      <c r="R24" s="386">
        <v>55</v>
      </c>
      <c r="S24" s="382">
        <v>55</v>
      </c>
      <c r="T24" s="2337"/>
      <c r="V24" s="475"/>
    </row>
    <row r="25" spans="1:22" s="3" customFormat="1" ht="58.9" customHeight="1" x14ac:dyDescent="0.25">
      <c r="A25" s="1972"/>
      <c r="B25" s="7"/>
      <c r="C25" s="1983"/>
      <c r="D25" s="1967"/>
      <c r="E25" s="2682"/>
      <c r="F25" s="8"/>
      <c r="G25" s="497"/>
      <c r="H25" s="156"/>
      <c r="I25" s="193"/>
      <c r="J25" s="147"/>
      <c r="K25" s="156"/>
      <c r="L25" s="147"/>
      <c r="M25" s="82"/>
      <c r="N25" s="156"/>
      <c r="O25" s="193"/>
      <c r="P25" s="2013" t="s">
        <v>319</v>
      </c>
      <c r="Q25" s="354">
        <v>93</v>
      </c>
      <c r="R25" s="386">
        <v>93</v>
      </c>
      <c r="S25" s="382">
        <v>93</v>
      </c>
      <c r="T25" s="2337"/>
    </row>
    <row r="26" spans="1:22" s="3" customFormat="1" ht="56.45" customHeight="1" x14ac:dyDescent="0.25">
      <c r="A26" s="1972"/>
      <c r="B26" s="7"/>
      <c r="C26" s="1983"/>
      <c r="D26" s="1967"/>
      <c r="E26" s="2682"/>
      <c r="F26" s="8"/>
      <c r="G26" s="497"/>
      <c r="H26" s="156"/>
      <c r="I26" s="193"/>
      <c r="J26" s="147"/>
      <c r="K26" s="156"/>
      <c r="L26" s="147"/>
      <c r="M26" s="82"/>
      <c r="N26" s="156"/>
      <c r="O26" s="193"/>
      <c r="P26" s="1987" t="s">
        <v>257</v>
      </c>
      <c r="Q26" s="354">
        <v>32</v>
      </c>
      <c r="R26" s="386">
        <v>32</v>
      </c>
      <c r="S26" s="382">
        <v>32</v>
      </c>
      <c r="T26" s="2338"/>
    </row>
    <row r="27" spans="1:22" s="3" customFormat="1" ht="55.5" customHeight="1" x14ac:dyDescent="0.25">
      <c r="A27" s="1972"/>
      <c r="B27" s="7"/>
      <c r="C27" s="1983"/>
      <c r="D27" s="1967"/>
      <c r="E27" s="2682"/>
      <c r="F27" s="8"/>
      <c r="G27" s="497"/>
      <c r="H27" s="156"/>
      <c r="I27" s="193"/>
      <c r="J27" s="147"/>
      <c r="K27" s="156"/>
      <c r="L27" s="147"/>
      <c r="M27" s="82"/>
      <c r="N27" s="156"/>
      <c r="O27" s="193"/>
      <c r="P27" s="2012" t="s">
        <v>320</v>
      </c>
      <c r="Q27" s="354">
        <v>35</v>
      </c>
      <c r="R27" s="386">
        <v>40</v>
      </c>
      <c r="S27" s="382">
        <v>40</v>
      </c>
      <c r="T27" s="1921"/>
    </row>
    <row r="28" spans="1:22" s="3" customFormat="1" ht="26.25" customHeight="1" x14ac:dyDescent="0.25">
      <c r="A28" s="1972"/>
      <c r="B28" s="7"/>
      <c r="C28" s="1983"/>
      <c r="D28" s="1967"/>
      <c r="E28" s="1923"/>
      <c r="F28" s="8"/>
      <c r="G28" s="497"/>
      <c r="H28" s="156"/>
      <c r="I28" s="193"/>
      <c r="J28" s="147"/>
      <c r="K28" s="156"/>
      <c r="L28" s="147"/>
      <c r="M28" s="82"/>
      <c r="N28" s="156"/>
      <c r="O28" s="193"/>
      <c r="P28" s="2670" t="s">
        <v>259</v>
      </c>
      <c r="Q28" s="315">
        <v>8</v>
      </c>
      <c r="R28" s="1291">
        <v>8</v>
      </c>
      <c r="S28" s="550">
        <v>8</v>
      </c>
      <c r="T28" s="1828"/>
    </row>
    <row r="29" spans="1:22" s="3" customFormat="1" ht="30" customHeight="1" x14ac:dyDescent="0.25">
      <c r="A29" s="1972"/>
      <c r="B29" s="7"/>
      <c r="C29" s="1983"/>
      <c r="D29" s="1967"/>
      <c r="E29" s="1923"/>
      <c r="F29" s="8"/>
      <c r="G29" s="497"/>
      <c r="H29" s="156"/>
      <c r="I29" s="193"/>
      <c r="J29" s="147"/>
      <c r="K29" s="156"/>
      <c r="L29" s="147"/>
      <c r="M29" s="82"/>
      <c r="N29" s="156"/>
      <c r="O29" s="193"/>
      <c r="P29" s="2670"/>
      <c r="Q29" s="315"/>
      <c r="R29" s="1291"/>
      <c r="S29" s="550"/>
      <c r="T29" s="1828"/>
    </row>
    <row r="30" spans="1:22" s="3" customFormat="1" ht="16.5" customHeight="1" x14ac:dyDescent="0.25">
      <c r="A30" s="1972"/>
      <c r="B30" s="7"/>
      <c r="C30" s="1475"/>
      <c r="D30" s="1987"/>
      <c r="E30" s="1924"/>
      <c r="F30" s="1928" t="s">
        <v>25</v>
      </c>
      <c r="G30" s="549">
        <f>SUM(G23:G29)</f>
        <v>3221.8999999999996</v>
      </c>
      <c r="H30" s="143">
        <f>SUM(H23:H29)</f>
        <v>3437.3</v>
      </c>
      <c r="I30" s="2025">
        <f>SUM(I23:I29)</f>
        <v>215.40000000000055</v>
      </c>
      <c r="J30" s="134">
        <f>SUM(J23:J29)</f>
        <v>3245.2</v>
      </c>
      <c r="K30" s="143">
        <f>SUM(K23:K29)</f>
        <v>3245.2</v>
      </c>
      <c r="L30" s="134"/>
      <c r="M30" s="78">
        <f t="shared" ref="M30:N30" si="1">SUM(M23:M29)</f>
        <v>3245.2</v>
      </c>
      <c r="N30" s="143">
        <f t="shared" si="1"/>
        <v>3245.2</v>
      </c>
      <c r="O30" s="199"/>
      <c r="P30" s="2671"/>
      <c r="Q30" s="316"/>
      <c r="R30" s="1292"/>
      <c r="S30" s="66"/>
      <c r="T30" s="1825"/>
    </row>
    <row r="31" spans="1:22" s="3" customFormat="1" ht="27.75" customHeight="1" x14ac:dyDescent="0.25">
      <c r="A31" s="1972"/>
      <c r="B31" s="7"/>
      <c r="C31" s="1983"/>
      <c r="D31" s="2372" t="s">
        <v>27</v>
      </c>
      <c r="E31" s="324"/>
      <c r="F31" s="10" t="s">
        <v>19</v>
      </c>
      <c r="G31" s="2026">
        <v>906.3</v>
      </c>
      <c r="H31" s="1459">
        <v>906.3</v>
      </c>
      <c r="I31" s="1552"/>
      <c r="J31" s="135">
        <v>906.3</v>
      </c>
      <c r="K31" s="1459">
        <v>906.3</v>
      </c>
      <c r="L31" s="135"/>
      <c r="M31" s="37">
        <v>906.3</v>
      </c>
      <c r="N31" s="1459">
        <v>906.3</v>
      </c>
      <c r="O31" s="1552"/>
      <c r="P31" s="2670" t="s">
        <v>28</v>
      </c>
      <c r="Q31" s="315">
        <v>51</v>
      </c>
      <c r="R31" s="1291">
        <v>51</v>
      </c>
      <c r="S31" s="550">
        <v>51</v>
      </c>
      <c r="T31" s="1828"/>
    </row>
    <row r="32" spans="1:22" s="3" customFormat="1" ht="16.5" customHeight="1" x14ac:dyDescent="0.25">
      <c r="A32" s="1972"/>
      <c r="B32" s="7"/>
      <c r="C32" s="1983"/>
      <c r="D32" s="2485"/>
      <c r="E32" s="119"/>
      <c r="F32" s="1928" t="s">
        <v>25</v>
      </c>
      <c r="G32" s="549">
        <f>+G31</f>
        <v>906.3</v>
      </c>
      <c r="H32" s="143">
        <f>+H31</f>
        <v>906.3</v>
      </c>
      <c r="I32" s="199"/>
      <c r="J32" s="134">
        <f>+J31</f>
        <v>906.3</v>
      </c>
      <c r="K32" s="143">
        <f>+K31</f>
        <v>906.3</v>
      </c>
      <c r="L32" s="134"/>
      <c r="M32" s="78">
        <f>+M31</f>
        <v>906.3</v>
      </c>
      <c r="N32" s="143">
        <f>+N31</f>
        <v>906.3</v>
      </c>
      <c r="O32" s="1551"/>
      <c r="P32" s="2671"/>
      <c r="Q32" s="316"/>
      <c r="R32" s="1292"/>
      <c r="S32" s="66"/>
      <c r="T32" s="1825"/>
    </row>
    <row r="33" spans="1:25" s="3" customFormat="1" ht="38.25" customHeight="1" x14ac:dyDescent="0.25">
      <c r="A33" s="1972"/>
      <c r="B33" s="7"/>
      <c r="C33" s="1983"/>
      <c r="D33" s="2372" t="s">
        <v>29</v>
      </c>
      <c r="E33" s="2672" t="s">
        <v>106</v>
      </c>
      <c r="F33" s="10" t="s">
        <v>19</v>
      </c>
      <c r="G33" s="370">
        <v>784.5</v>
      </c>
      <c r="H33" s="167">
        <v>784.5</v>
      </c>
      <c r="I33" s="198"/>
      <c r="J33" s="165">
        <v>784.5</v>
      </c>
      <c r="K33" s="167">
        <v>784.5</v>
      </c>
      <c r="L33" s="165"/>
      <c r="M33" s="46">
        <v>784.5</v>
      </c>
      <c r="N33" s="167">
        <v>784.5</v>
      </c>
      <c r="O33" s="193"/>
      <c r="P33" s="2670" t="s">
        <v>30</v>
      </c>
      <c r="Q33" s="1877">
        <v>2856</v>
      </c>
      <c r="R33" s="23">
        <v>1058</v>
      </c>
      <c r="S33" s="317">
        <v>1058</v>
      </c>
      <c r="T33" s="1829"/>
    </row>
    <row r="34" spans="1:25" s="3" customFormat="1" ht="16.5" customHeight="1" x14ac:dyDescent="0.25">
      <c r="A34" s="1972"/>
      <c r="B34" s="7"/>
      <c r="C34" s="1983"/>
      <c r="D34" s="2372"/>
      <c r="E34" s="2673"/>
      <c r="F34" s="1928" t="s">
        <v>25</v>
      </c>
      <c r="G34" s="540">
        <f>+G33</f>
        <v>784.5</v>
      </c>
      <c r="H34" s="142">
        <f>+H33</f>
        <v>784.5</v>
      </c>
      <c r="I34" s="226"/>
      <c r="J34" s="133">
        <f>+J33</f>
        <v>784.5</v>
      </c>
      <c r="K34" s="142">
        <f>+K33</f>
        <v>784.5</v>
      </c>
      <c r="L34" s="133"/>
      <c r="M34" s="11">
        <f>+M33</f>
        <v>784.5</v>
      </c>
      <c r="N34" s="142">
        <f>+N33</f>
        <v>784.5</v>
      </c>
      <c r="O34" s="226"/>
      <c r="P34" s="2670"/>
      <c r="Q34" s="14" t="s">
        <v>157</v>
      </c>
      <c r="R34" s="403">
        <v>700</v>
      </c>
      <c r="S34" s="54">
        <v>700</v>
      </c>
      <c r="T34" s="54"/>
    </row>
    <row r="35" spans="1:25" s="3" customFormat="1" ht="36.75" customHeight="1" x14ac:dyDescent="0.25">
      <c r="A35" s="2418"/>
      <c r="B35" s="2419"/>
      <c r="C35" s="1970"/>
      <c r="D35" s="2371" t="s">
        <v>31</v>
      </c>
      <c r="E35" s="2674" t="s">
        <v>106</v>
      </c>
      <c r="F35" s="10" t="s">
        <v>21</v>
      </c>
      <c r="G35" s="370">
        <v>196.1</v>
      </c>
      <c r="H35" s="167">
        <v>196.1</v>
      </c>
      <c r="I35" s="198"/>
      <c r="J35" s="165">
        <v>196.1</v>
      </c>
      <c r="K35" s="167">
        <v>196.1</v>
      </c>
      <c r="L35" s="165"/>
      <c r="M35" s="46">
        <v>196.1</v>
      </c>
      <c r="N35" s="167">
        <v>196.1</v>
      </c>
      <c r="O35" s="198"/>
      <c r="P35" s="1964" t="s">
        <v>98</v>
      </c>
      <c r="Q35" s="210">
        <v>2856</v>
      </c>
      <c r="R35" s="662">
        <v>1058</v>
      </c>
      <c r="S35" s="411">
        <v>1058</v>
      </c>
      <c r="T35" s="1830"/>
    </row>
    <row r="36" spans="1:25" s="3" customFormat="1" ht="21" customHeight="1" x14ac:dyDescent="0.25">
      <c r="A36" s="2418"/>
      <c r="B36" s="2419"/>
      <c r="C36" s="1970"/>
      <c r="D36" s="2485"/>
      <c r="E36" s="2675"/>
      <c r="F36" s="1929" t="s">
        <v>25</v>
      </c>
      <c r="G36" s="549">
        <f>+G35</f>
        <v>196.1</v>
      </c>
      <c r="H36" s="143">
        <f>+H35</f>
        <v>196.1</v>
      </c>
      <c r="I36" s="199"/>
      <c r="J36" s="134">
        <f>+J35</f>
        <v>196.1</v>
      </c>
      <c r="K36" s="143">
        <f>+K35</f>
        <v>196.1</v>
      </c>
      <c r="L36" s="134"/>
      <c r="M36" s="78">
        <f>+M35</f>
        <v>196.1</v>
      </c>
      <c r="N36" s="143">
        <f>+N35</f>
        <v>196.1</v>
      </c>
      <c r="O36" s="1551"/>
      <c r="P36" s="56"/>
      <c r="Q36" s="55"/>
      <c r="R36" s="59"/>
      <c r="S36" s="1299"/>
      <c r="T36" s="1299"/>
    </row>
    <row r="37" spans="1:25" s="2" customFormat="1" ht="30.75" customHeight="1" x14ac:dyDescent="0.25">
      <c r="A37" s="2418"/>
      <c r="B37" s="2419"/>
      <c r="C37" s="1970"/>
      <c r="D37" s="2638" t="s">
        <v>349</v>
      </c>
      <c r="E37" s="2667" t="s">
        <v>113</v>
      </c>
      <c r="F37" s="511" t="s">
        <v>19</v>
      </c>
      <c r="G37" s="367">
        <f>245.9+0.9+23.3</f>
        <v>270.10000000000002</v>
      </c>
      <c r="H37" s="2017">
        <v>479.5</v>
      </c>
      <c r="I37" s="2027">
        <f>+H37-G37</f>
        <v>209.39999999999998</v>
      </c>
      <c r="J37" s="263"/>
      <c r="K37" s="262"/>
      <c r="L37" s="263"/>
      <c r="M37" s="79"/>
      <c r="N37" s="262"/>
      <c r="O37" s="333"/>
      <c r="P37" s="2372" t="s">
        <v>128</v>
      </c>
      <c r="Q37" s="363">
        <v>108</v>
      </c>
      <c r="R37" s="402">
        <v>108</v>
      </c>
      <c r="S37" s="173"/>
      <c r="T37" s="2336" t="s">
        <v>355</v>
      </c>
    </row>
    <row r="38" spans="1:25" s="2" customFormat="1" ht="30.75" customHeight="1" x14ac:dyDescent="0.25">
      <c r="A38" s="2418"/>
      <c r="B38" s="2419"/>
      <c r="C38" s="1970"/>
      <c r="D38" s="2638"/>
      <c r="E38" s="2668"/>
      <c r="F38" s="652" t="s">
        <v>143</v>
      </c>
      <c r="G38" s="368">
        <f>78.8+166.2</f>
        <v>245</v>
      </c>
      <c r="H38" s="190">
        <f>78.8+166.2</f>
        <v>245</v>
      </c>
      <c r="I38" s="281"/>
      <c r="J38" s="698">
        <v>260</v>
      </c>
      <c r="K38" s="157">
        <v>260</v>
      </c>
      <c r="L38" s="149">
        <f>+K38-J38</f>
        <v>0</v>
      </c>
      <c r="M38" s="1556"/>
      <c r="N38" s="157"/>
      <c r="O38" s="326"/>
      <c r="P38" s="2372"/>
      <c r="Q38" s="363"/>
      <c r="R38" s="247"/>
      <c r="S38" s="173"/>
      <c r="T38" s="2337"/>
      <c r="X38" s="3"/>
    </row>
    <row r="39" spans="1:25" s="2" customFormat="1" ht="30.75" customHeight="1" x14ac:dyDescent="0.25">
      <c r="A39" s="2418"/>
      <c r="B39" s="2419"/>
      <c r="C39" s="1970"/>
      <c r="D39" s="2638"/>
      <c r="E39" s="2669"/>
      <c r="F39" s="652" t="s">
        <v>151</v>
      </c>
      <c r="G39" s="368">
        <v>76.8</v>
      </c>
      <c r="H39" s="190">
        <v>76.8</v>
      </c>
      <c r="I39" s="280"/>
      <c r="J39" s="248"/>
      <c r="K39" s="190"/>
      <c r="L39" s="248"/>
      <c r="M39" s="17"/>
      <c r="N39" s="190"/>
      <c r="O39" s="281"/>
      <c r="P39" s="2372"/>
      <c r="Q39" s="363"/>
      <c r="R39" s="247"/>
      <c r="S39" s="173"/>
      <c r="T39" s="2337"/>
    </row>
    <row r="40" spans="1:25" s="2" customFormat="1" ht="17.25" customHeight="1" x14ac:dyDescent="0.25">
      <c r="A40" s="1972"/>
      <c r="B40" s="1973"/>
      <c r="C40" s="1970"/>
      <c r="D40" s="2666"/>
      <c r="E40" s="1879" t="s">
        <v>272</v>
      </c>
      <c r="F40" s="1928" t="s">
        <v>25</v>
      </c>
      <c r="G40" s="540">
        <f t="shared" ref="G40:L40" si="2">SUM(G37:G39)</f>
        <v>591.9</v>
      </c>
      <c r="H40" s="142">
        <f t="shared" si="2"/>
        <v>801.3</v>
      </c>
      <c r="I40" s="1752">
        <f t="shared" si="2"/>
        <v>209.39999999999998</v>
      </c>
      <c r="J40" s="1752">
        <f t="shared" si="2"/>
        <v>260</v>
      </c>
      <c r="K40" s="143">
        <f t="shared" si="2"/>
        <v>260</v>
      </c>
      <c r="L40" s="1922">
        <f t="shared" si="2"/>
        <v>0</v>
      </c>
      <c r="M40" s="78"/>
      <c r="N40" s="143"/>
      <c r="O40" s="226"/>
      <c r="P40" s="1999"/>
      <c r="Q40" s="1985"/>
      <c r="R40" s="1307"/>
      <c r="S40" s="317"/>
      <c r="T40" s="2338"/>
      <c r="U40" s="3"/>
    </row>
    <row r="41" spans="1:25" s="2" customFormat="1" ht="27" customHeight="1" x14ac:dyDescent="0.25">
      <c r="A41" s="1972"/>
      <c r="B41" s="1973"/>
      <c r="C41" s="1970"/>
      <c r="D41" s="2372" t="s">
        <v>198</v>
      </c>
      <c r="E41" s="2486" t="s">
        <v>272</v>
      </c>
      <c r="F41" s="100" t="s">
        <v>21</v>
      </c>
      <c r="G41" s="2028">
        <f>130.5+15</f>
        <v>145.5</v>
      </c>
      <c r="H41" s="1300">
        <f>130.5+15</f>
        <v>145.5</v>
      </c>
      <c r="I41" s="201">
        <f>+H41-G41</f>
        <v>0</v>
      </c>
      <c r="J41" s="1304">
        <v>130.5</v>
      </c>
      <c r="K41" s="1300">
        <v>130.5</v>
      </c>
      <c r="L41" s="1304"/>
      <c r="M41" s="1302">
        <v>130.5</v>
      </c>
      <c r="N41" s="1300">
        <v>130.5</v>
      </c>
      <c r="O41" s="201"/>
      <c r="P41" s="1937" t="s">
        <v>221</v>
      </c>
      <c r="Q41" s="365">
        <v>10</v>
      </c>
      <c r="R41" s="1068">
        <v>9</v>
      </c>
      <c r="S41" s="1069">
        <v>9</v>
      </c>
      <c r="T41" s="2323"/>
      <c r="U41" s="486"/>
      <c r="X41" s="3"/>
    </row>
    <row r="42" spans="1:25" s="2" customFormat="1" ht="12.6" customHeight="1" x14ac:dyDescent="0.25">
      <c r="A42" s="1972"/>
      <c r="B42" s="1973"/>
      <c r="C42" s="1970"/>
      <c r="D42" s="2372"/>
      <c r="E42" s="2486"/>
      <c r="F42" s="1930"/>
      <c r="G42" s="487"/>
      <c r="H42" s="397"/>
      <c r="I42" s="429"/>
      <c r="J42" s="503"/>
      <c r="K42" s="397"/>
      <c r="L42" s="503"/>
      <c r="M42" s="487"/>
      <c r="N42" s="397"/>
      <c r="O42" s="211"/>
      <c r="P42" s="2354" t="s">
        <v>286</v>
      </c>
      <c r="Q42" s="620">
        <v>10</v>
      </c>
      <c r="R42" s="110">
        <v>10</v>
      </c>
      <c r="S42" s="271">
        <v>10</v>
      </c>
      <c r="T42" s="2324"/>
      <c r="U42" s="486"/>
      <c r="Y42" s="3"/>
    </row>
    <row r="43" spans="1:25" s="2" customFormat="1" ht="15.75" customHeight="1" x14ac:dyDescent="0.25">
      <c r="A43" s="1972"/>
      <c r="B43" s="1973"/>
      <c r="C43" s="1970"/>
      <c r="D43" s="2485"/>
      <c r="E43" s="2486"/>
      <c r="F43" s="1928" t="s">
        <v>25</v>
      </c>
      <c r="G43" s="250">
        <f>SUM(G41:G42)</f>
        <v>145.5</v>
      </c>
      <c r="H43" s="251">
        <f>SUM(H41:H42)</f>
        <v>145.5</v>
      </c>
      <c r="I43" s="2029">
        <f>SUM(I41:I42)</f>
        <v>0</v>
      </c>
      <c r="J43" s="252">
        <f>SUM(J41:J42)</f>
        <v>130.5</v>
      </c>
      <c r="K43" s="251">
        <f>SUM(K41:K42)</f>
        <v>130.5</v>
      </c>
      <c r="L43" s="252"/>
      <c r="M43" s="250">
        <f t="shared" ref="M43:N43" si="3">SUM(M41:M42)</f>
        <v>130.5</v>
      </c>
      <c r="N43" s="251">
        <f t="shared" si="3"/>
        <v>130.5</v>
      </c>
      <c r="O43" s="1561"/>
      <c r="P43" s="2384"/>
      <c r="Q43" s="1232"/>
      <c r="R43" s="811"/>
      <c r="S43" s="392"/>
      <c r="T43" s="2499"/>
      <c r="V43" s="3"/>
    </row>
    <row r="44" spans="1:25" s="2" customFormat="1" ht="27.75" customHeight="1" x14ac:dyDescent="0.25">
      <c r="A44" s="1972"/>
      <c r="B44" s="1973"/>
      <c r="C44" s="1970"/>
      <c r="D44" s="2371" t="s">
        <v>149</v>
      </c>
      <c r="E44" s="2489"/>
      <c r="F44" s="101" t="s">
        <v>35</v>
      </c>
      <c r="G44" s="1302">
        <v>157.4</v>
      </c>
      <c r="H44" s="1300">
        <v>157.4</v>
      </c>
      <c r="I44" s="201"/>
      <c r="J44" s="1304">
        <v>157.4</v>
      </c>
      <c r="K44" s="1300">
        <v>157.4</v>
      </c>
      <c r="L44" s="1304"/>
      <c r="M44" s="1302">
        <v>157.4</v>
      </c>
      <c r="N44" s="1300">
        <v>157.4</v>
      </c>
      <c r="O44" s="201"/>
      <c r="P44" s="2354" t="s">
        <v>150</v>
      </c>
      <c r="Q44" s="450">
        <v>30</v>
      </c>
      <c r="R44" s="268">
        <v>30</v>
      </c>
      <c r="S44" s="249">
        <v>30</v>
      </c>
      <c r="T44" s="249"/>
    </row>
    <row r="45" spans="1:25" s="2" customFormat="1" ht="17.25" customHeight="1" x14ac:dyDescent="0.25">
      <c r="A45" s="1972"/>
      <c r="B45" s="1973"/>
      <c r="C45" s="1970"/>
      <c r="D45" s="2372"/>
      <c r="E45" s="2489"/>
      <c r="F45" s="1927" t="s">
        <v>25</v>
      </c>
      <c r="G45" s="194">
        <f>SUM(G44:G44)</f>
        <v>157.4</v>
      </c>
      <c r="H45" s="195">
        <f>SUM(H44:H44)</f>
        <v>157.4</v>
      </c>
      <c r="I45" s="1562"/>
      <c r="J45" s="196">
        <f>SUM(J44:J44)</f>
        <v>157.4</v>
      </c>
      <c r="K45" s="195">
        <f>SUM(K44:K44)</f>
        <v>157.4</v>
      </c>
      <c r="L45" s="196"/>
      <c r="M45" s="194">
        <f>SUM(M44:M44)</f>
        <v>157.4</v>
      </c>
      <c r="N45" s="195">
        <f>SUM(N44:N44)</f>
        <v>157.4</v>
      </c>
      <c r="O45" s="1562"/>
      <c r="P45" s="2355"/>
      <c r="Q45" s="1233"/>
      <c r="R45" s="391"/>
      <c r="S45" s="254"/>
      <c r="T45" s="254"/>
    </row>
    <row r="46" spans="1:25" s="2" customFormat="1" ht="69" customHeight="1" x14ac:dyDescent="0.25">
      <c r="A46" s="1972"/>
      <c r="B46" s="1973"/>
      <c r="C46" s="1288"/>
      <c r="D46" s="373" t="s">
        <v>158</v>
      </c>
      <c r="E46" s="126"/>
      <c r="F46" s="1931"/>
      <c r="G46" s="255"/>
      <c r="H46" s="308"/>
      <c r="I46" s="1565"/>
      <c r="J46" s="256"/>
      <c r="K46" s="308"/>
      <c r="L46" s="256"/>
      <c r="M46" s="255"/>
      <c r="N46" s="308"/>
      <c r="O46" s="1565"/>
      <c r="P46" s="1937" t="s">
        <v>159</v>
      </c>
      <c r="Q46" s="1234">
        <v>2500</v>
      </c>
      <c r="R46" s="532">
        <v>2500</v>
      </c>
      <c r="S46" s="408">
        <v>2500</v>
      </c>
      <c r="T46" s="408"/>
      <c r="W46" s="3"/>
    </row>
    <row r="47" spans="1:25" s="2" customFormat="1" ht="54" customHeight="1" x14ac:dyDescent="0.25">
      <c r="A47" s="1972"/>
      <c r="B47" s="1973"/>
      <c r="C47" s="1970"/>
      <c r="D47" s="2336" t="s">
        <v>186</v>
      </c>
      <c r="E47" s="126"/>
      <c r="F47" s="1932"/>
      <c r="G47" s="1935"/>
      <c r="H47" s="1567"/>
      <c r="I47" s="1568"/>
      <c r="J47" s="1918"/>
      <c r="K47" s="1567"/>
      <c r="L47" s="1918"/>
      <c r="M47" s="1935"/>
      <c r="N47" s="1567"/>
      <c r="O47" s="1568"/>
      <c r="P47" s="1938" t="s">
        <v>159</v>
      </c>
      <c r="Q47" s="1233">
        <v>2500</v>
      </c>
      <c r="R47" s="391">
        <v>2500</v>
      </c>
      <c r="S47" s="254">
        <v>2500</v>
      </c>
      <c r="T47" s="254"/>
      <c r="U47" s="1933"/>
    </row>
    <row r="48" spans="1:25" s="2" customFormat="1" ht="23.25" customHeight="1" thickBot="1" x14ac:dyDescent="0.3">
      <c r="A48" s="1978"/>
      <c r="B48" s="1980"/>
      <c r="C48" s="1971"/>
      <c r="D48" s="2470"/>
      <c r="E48" s="2664" t="s">
        <v>32</v>
      </c>
      <c r="F48" s="2665"/>
      <c r="G48" s="1934">
        <f>G40+G36+G34+G32+G30+G22+G43+G45</f>
        <v>9134.9</v>
      </c>
      <c r="H48" s="1570">
        <f>H40+H36+H34+H32+H30+H22+H43+H45</f>
        <v>10534.199999999999</v>
      </c>
      <c r="I48" s="1662">
        <f t="shared" ref="I48:N48" si="4">I40+I36+I34+I32+I30+I22+I43+I45</f>
        <v>1399.3000000000006</v>
      </c>
      <c r="J48" s="1905">
        <f t="shared" si="4"/>
        <v>8811.2999999999993</v>
      </c>
      <c r="K48" s="1570">
        <f t="shared" si="4"/>
        <v>8811.2999999999993</v>
      </c>
      <c r="L48" s="1570">
        <f t="shared" si="4"/>
        <v>0</v>
      </c>
      <c r="M48" s="1934">
        <f t="shared" si="4"/>
        <v>8551.3000000000011</v>
      </c>
      <c r="N48" s="1570">
        <f t="shared" si="4"/>
        <v>8551.3000000000011</v>
      </c>
      <c r="O48" s="1662"/>
      <c r="P48" s="1939"/>
      <c r="Q48" s="1986"/>
      <c r="R48" s="219"/>
      <c r="S48" s="121"/>
      <c r="T48" s="121"/>
      <c r="U48" s="3"/>
    </row>
    <row r="49" spans="1:24" s="3" customFormat="1" ht="105" customHeight="1" x14ac:dyDescent="0.25">
      <c r="A49" s="2418" t="s">
        <v>14</v>
      </c>
      <c r="B49" s="2419" t="s">
        <v>14</v>
      </c>
      <c r="C49" s="2479" t="s">
        <v>33</v>
      </c>
      <c r="D49" s="2631" t="s">
        <v>34</v>
      </c>
      <c r="E49" s="2481"/>
      <c r="F49" s="321" t="s">
        <v>35</v>
      </c>
      <c r="G49" s="573">
        <v>8578.2000000000007</v>
      </c>
      <c r="H49" s="2030">
        <f>8578.2+150</f>
        <v>8728.2000000000007</v>
      </c>
      <c r="I49" s="2031">
        <f>+H49-G49</f>
        <v>150</v>
      </c>
      <c r="J49" s="573">
        <v>8578.2000000000007</v>
      </c>
      <c r="K49" s="526">
        <v>8578.2000000000007</v>
      </c>
      <c r="L49" s="577"/>
      <c r="M49" s="1218">
        <v>8578.2000000000007</v>
      </c>
      <c r="N49" s="526">
        <v>8578.2000000000007</v>
      </c>
      <c r="O49" s="132"/>
      <c r="P49" s="1161" t="s">
        <v>222</v>
      </c>
      <c r="Q49" s="1325">
        <v>4454</v>
      </c>
      <c r="R49" s="394">
        <v>4454</v>
      </c>
      <c r="S49" s="65">
        <v>4454</v>
      </c>
      <c r="T49" s="2469" t="s">
        <v>356</v>
      </c>
    </row>
    <row r="50" spans="1:24" s="3" customFormat="1" ht="16.5" customHeight="1" thickBot="1" x14ac:dyDescent="0.3">
      <c r="A50" s="2466"/>
      <c r="B50" s="2468"/>
      <c r="C50" s="2480"/>
      <c r="D50" s="2661"/>
      <c r="E50" s="2482"/>
      <c r="F50" s="215" t="s">
        <v>25</v>
      </c>
      <c r="G50" s="18">
        <f>+G49</f>
        <v>8578.2000000000007</v>
      </c>
      <c r="H50" s="144">
        <f>+H49</f>
        <v>8728.2000000000007</v>
      </c>
      <c r="I50" s="144">
        <f>+I49</f>
        <v>150</v>
      </c>
      <c r="J50" s="18">
        <f>+J49</f>
        <v>8578.2000000000007</v>
      </c>
      <c r="K50" s="144">
        <f>+K49</f>
        <v>8578.2000000000007</v>
      </c>
      <c r="L50" s="205"/>
      <c r="M50" s="137">
        <f>+M49</f>
        <v>8578.2000000000007</v>
      </c>
      <c r="N50" s="144">
        <f>+N49</f>
        <v>8578.2000000000007</v>
      </c>
      <c r="O50" s="137"/>
      <c r="P50" s="1454"/>
      <c r="Q50" s="947"/>
      <c r="R50" s="220"/>
      <c r="S50" s="314"/>
      <c r="T50" s="2470"/>
    </row>
    <row r="51" spans="1:24" s="3" customFormat="1" ht="178.5" customHeight="1" x14ac:dyDescent="0.25">
      <c r="A51" s="1977" t="s">
        <v>14</v>
      </c>
      <c r="B51" s="6" t="s">
        <v>14</v>
      </c>
      <c r="C51" s="627" t="s">
        <v>36</v>
      </c>
      <c r="D51" s="2660" t="s">
        <v>37</v>
      </c>
      <c r="E51" s="117"/>
      <c r="F51" s="117" t="s">
        <v>35</v>
      </c>
      <c r="G51" s="574">
        <v>25009.5</v>
      </c>
      <c r="H51" s="2032">
        <f>25009.5+4320.1</f>
        <v>29329.599999999999</v>
      </c>
      <c r="I51" s="2033">
        <f>+H51-G51</f>
        <v>4320.0999999999985</v>
      </c>
      <c r="J51" s="574">
        <v>25009.5</v>
      </c>
      <c r="K51" s="528">
        <v>25009.5</v>
      </c>
      <c r="L51" s="578"/>
      <c r="M51" s="1217">
        <v>25009.5</v>
      </c>
      <c r="N51" s="528">
        <v>25009.5</v>
      </c>
      <c r="O51" s="1217"/>
      <c r="P51" s="2662" t="s">
        <v>222</v>
      </c>
      <c r="Q51" s="1325">
        <v>34943</v>
      </c>
      <c r="R51" s="394">
        <v>34943</v>
      </c>
      <c r="S51" s="65">
        <v>34943</v>
      </c>
      <c r="T51" s="2469" t="s">
        <v>357</v>
      </c>
    </row>
    <row r="52" spans="1:24" s="3" customFormat="1" ht="16.5" customHeight="1" thickBot="1" x14ac:dyDescent="0.3">
      <c r="A52" s="1978"/>
      <c r="B52" s="21"/>
      <c r="C52" s="1984"/>
      <c r="D52" s="2661"/>
      <c r="E52" s="22"/>
      <c r="F52" s="215" t="s">
        <v>25</v>
      </c>
      <c r="G52" s="11">
        <f>+G51</f>
        <v>25009.5</v>
      </c>
      <c r="H52" s="142">
        <f>+H51</f>
        <v>29329.599999999999</v>
      </c>
      <c r="I52" s="142">
        <f>+I51</f>
        <v>4320.0999999999985</v>
      </c>
      <c r="J52" s="11">
        <f>+J51</f>
        <v>25009.5</v>
      </c>
      <c r="K52" s="142">
        <f>+K51</f>
        <v>25009.5</v>
      </c>
      <c r="L52" s="226"/>
      <c r="M52" s="133">
        <f>+M51</f>
        <v>25009.5</v>
      </c>
      <c r="N52" s="142">
        <f>+N51</f>
        <v>25009.5</v>
      </c>
      <c r="O52" s="243"/>
      <c r="P52" s="2663"/>
      <c r="Q52" s="1327"/>
      <c r="R52" s="655"/>
      <c r="S52" s="663"/>
      <c r="T52" s="2470"/>
    </row>
    <row r="53" spans="1:24" s="2" customFormat="1" ht="54" customHeight="1" x14ac:dyDescent="0.25">
      <c r="A53" s="2465" t="s">
        <v>14</v>
      </c>
      <c r="B53" s="2467" t="s">
        <v>14</v>
      </c>
      <c r="C53" s="2391" t="s">
        <v>38</v>
      </c>
      <c r="D53" s="2469" t="s">
        <v>145</v>
      </c>
      <c r="E53" s="117"/>
      <c r="F53" s="452" t="s">
        <v>21</v>
      </c>
      <c r="G53" s="94">
        <f>1086-100</f>
        <v>986</v>
      </c>
      <c r="H53" s="159">
        <f>1086-100</f>
        <v>986</v>
      </c>
      <c r="I53" s="95"/>
      <c r="J53" s="94">
        <v>1156</v>
      </c>
      <c r="K53" s="159">
        <v>1156</v>
      </c>
      <c r="L53" s="95"/>
      <c r="M53" s="151">
        <v>1156</v>
      </c>
      <c r="N53" s="159">
        <v>1156</v>
      </c>
      <c r="O53" s="151"/>
      <c r="P53" s="2585" t="s">
        <v>146</v>
      </c>
      <c r="Q53" s="1325">
        <v>780</v>
      </c>
      <c r="R53" s="394">
        <v>860</v>
      </c>
      <c r="S53" s="65">
        <v>860</v>
      </c>
      <c r="T53" s="1824"/>
      <c r="U53" s="564"/>
    </row>
    <row r="54" spans="1:24" s="3" customFormat="1" ht="16.5" customHeight="1" thickBot="1" x14ac:dyDescent="0.3">
      <c r="A54" s="2466"/>
      <c r="B54" s="2468"/>
      <c r="C54" s="2412"/>
      <c r="D54" s="2470"/>
      <c r="E54" s="22"/>
      <c r="F54" s="215" t="s">
        <v>25</v>
      </c>
      <c r="G54" s="18">
        <f>+G53</f>
        <v>986</v>
      </c>
      <c r="H54" s="144">
        <f>+H53</f>
        <v>986</v>
      </c>
      <c r="I54" s="205"/>
      <c r="J54" s="18">
        <f>+J53</f>
        <v>1156</v>
      </c>
      <c r="K54" s="144">
        <f>+K53</f>
        <v>1156</v>
      </c>
      <c r="L54" s="205"/>
      <c r="M54" s="137">
        <f>+M53</f>
        <v>1156</v>
      </c>
      <c r="N54" s="144">
        <f>+N53</f>
        <v>1156</v>
      </c>
      <c r="O54" s="137"/>
      <c r="P54" s="2274"/>
      <c r="Q54" s="1328"/>
      <c r="R54" s="656"/>
      <c r="S54" s="514"/>
      <c r="T54" s="1831"/>
    </row>
    <row r="55" spans="1:24" s="2" customFormat="1" ht="29.25" customHeight="1" x14ac:dyDescent="0.25">
      <c r="A55" s="2465" t="s">
        <v>14</v>
      </c>
      <c r="B55" s="2467" t="s">
        <v>14</v>
      </c>
      <c r="C55" s="2391" t="s">
        <v>39</v>
      </c>
      <c r="D55" s="2469" t="s">
        <v>179</v>
      </c>
      <c r="E55" s="117"/>
      <c r="F55" s="452" t="s">
        <v>19</v>
      </c>
      <c r="G55" s="94">
        <v>260.5</v>
      </c>
      <c r="H55" s="159">
        <v>260.5</v>
      </c>
      <c r="I55" s="95"/>
      <c r="J55" s="94">
        <v>260.5</v>
      </c>
      <c r="K55" s="159">
        <v>260.5</v>
      </c>
      <c r="L55" s="95"/>
      <c r="M55" s="151">
        <v>260.5</v>
      </c>
      <c r="N55" s="159">
        <v>260.5</v>
      </c>
      <c r="O55" s="151"/>
      <c r="P55" s="2602" t="s">
        <v>177</v>
      </c>
      <c r="Q55" s="989">
        <v>200</v>
      </c>
      <c r="R55" s="1940">
        <v>200</v>
      </c>
      <c r="S55" s="1941">
        <v>200</v>
      </c>
      <c r="T55" s="1942"/>
      <c r="U55" s="3"/>
      <c r="X55" s="3"/>
    </row>
    <row r="56" spans="1:24" s="2" customFormat="1" ht="12" customHeight="1" x14ac:dyDescent="0.25">
      <c r="A56" s="2418"/>
      <c r="B56" s="2419"/>
      <c r="C56" s="2392"/>
      <c r="D56" s="2337"/>
      <c r="E56" s="23"/>
      <c r="F56" s="453"/>
      <c r="G56" s="39"/>
      <c r="H56" s="155"/>
      <c r="I56" s="192"/>
      <c r="J56" s="39"/>
      <c r="K56" s="155"/>
      <c r="L56" s="192"/>
      <c r="M56" s="146"/>
      <c r="N56" s="155"/>
      <c r="O56" s="687"/>
      <c r="P56" s="2603"/>
      <c r="Q56" s="990"/>
      <c r="R56" s="899"/>
      <c r="S56" s="904"/>
      <c r="T56" s="1805"/>
    </row>
    <row r="57" spans="1:24" s="3" customFormat="1" ht="16.5" customHeight="1" thickBot="1" x14ac:dyDescent="0.3">
      <c r="A57" s="2466"/>
      <c r="B57" s="2468"/>
      <c r="C57" s="2412"/>
      <c r="D57" s="2470"/>
      <c r="E57" s="22"/>
      <c r="F57" s="215" t="s">
        <v>25</v>
      </c>
      <c r="G57" s="18">
        <f t="shared" ref="G57:N57" si="5">+G55+G56</f>
        <v>260.5</v>
      </c>
      <c r="H57" s="144">
        <f t="shared" ref="H57" si="6">+H55+H56</f>
        <v>260.5</v>
      </c>
      <c r="I57" s="205"/>
      <c r="J57" s="18">
        <f t="shared" si="5"/>
        <v>260.5</v>
      </c>
      <c r="K57" s="144">
        <f t="shared" ref="K57" si="7">+K55+K56</f>
        <v>260.5</v>
      </c>
      <c r="L57" s="205"/>
      <c r="M57" s="137">
        <f t="shared" ref="M57" si="8">+M55+M56</f>
        <v>260.5</v>
      </c>
      <c r="N57" s="144">
        <f t="shared" si="5"/>
        <v>260.5</v>
      </c>
      <c r="O57" s="1905"/>
      <c r="P57" s="2604"/>
      <c r="Q57" s="1042"/>
      <c r="R57" s="794"/>
      <c r="S57" s="853"/>
      <c r="T57" s="1838"/>
    </row>
    <row r="58" spans="1:24" s="2" customFormat="1" ht="16.5" customHeight="1" thickBot="1" x14ac:dyDescent="0.3">
      <c r="A58" s="295" t="s">
        <v>14</v>
      </c>
      <c r="B58" s="5" t="s">
        <v>14</v>
      </c>
      <c r="C58" s="2474" t="s">
        <v>40</v>
      </c>
      <c r="D58" s="2475"/>
      <c r="E58" s="2475"/>
      <c r="F58" s="2476"/>
      <c r="G58" s="496">
        <f>G54+G52+G50+G48+G57</f>
        <v>43969.1</v>
      </c>
      <c r="H58" s="387">
        <f>H54+H52+H50+H48+H57</f>
        <v>49838.5</v>
      </c>
      <c r="I58" s="387">
        <f>I54+I52+I50+I48+I57</f>
        <v>5869.4</v>
      </c>
      <c r="J58" s="496">
        <f>J54+J52+J50+J48+J57</f>
        <v>43815.5</v>
      </c>
      <c r="K58" s="387">
        <f t="shared" ref="K58:L58" si="9">K54+K52+K50+K48+K57</f>
        <v>43815.5</v>
      </c>
      <c r="L58" s="387">
        <f t="shared" si="9"/>
        <v>0</v>
      </c>
      <c r="M58" s="1576">
        <f t="shared" ref="M58" si="10">M54+M52+M50+M48+M57</f>
        <v>43555.5</v>
      </c>
      <c r="N58" s="387">
        <f t="shared" ref="N58" si="11">N54+N52+N50+N48+N57</f>
        <v>43555.5</v>
      </c>
      <c r="O58" s="1576"/>
      <c r="P58" s="2326"/>
      <c r="Q58" s="2327"/>
      <c r="R58" s="2327"/>
      <c r="S58" s="2327"/>
      <c r="T58" s="2328"/>
    </row>
    <row r="59" spans="1:24" s="2" customFormat="1" ht="16.5" customHeight="1" thickBot="1" x14ac:dyDescent="0.3">
      <c r="A59" s="296" t="s">
        <v>14</v>
      </c>
      <c r="B59" s="5" t="s">
        <v>33</v>
      </c>
      <c r="C59" s="2348" t="s">
        <v>41</v>
      </c>
      <c r="D59" s="2348"/>
      <c r="E59" s="2348"/>
      <c r="F59" s="2457"/>
      <c r="G59" s="2457"/>
      <c r="H59" s="2457"/>
      <c r="I59" s="2457"/>
      <c r="J59" s="2457"/>
      <c r="K59" s="2457"/>
      <c r="L59" s="2457"/>
      <c r="M59" s="2457"/>
      <c r="N59" s="2457"/>
      <c r="O59" s="2457"/>
      <c r="P59" s="2457"/>
      <c r="Q59" s="2457"/>
      <c r="R59" s="2457"/>
      <c r="S59" s="2457"/>
      <c r="T59" s="2458"/>
    </row>
    <row r="60" spans="1:24" s="3" customFormat="1" ht="15" customHeight="1" x14ac:dyDescent="0.25">
      <c r="A60" s="1977" t="s">
        <v>14</v>
      </c>
      <c r="B60" s="1979" t="s">
        <v>33</v>
      </c>
      <c r="C60" s="1974" t="s">
        <v>14</v>
      </c>
      <c r="D60" s="2382" t="s">
        <v>42</v>
      </c>
      <c r="E60" s="2400" t="s">
        <v>340</v>
      </c>
      <c r="F60" s="1344" t="s">
        <v>21</v>
      </c>
      <c r="G60" s="27">
        <v>5656.2</v>
      </c>
      <c r="H60" s="2034">
        <f>5656.2+58.2</f>
        <v>5714.4</v>
      </c>
      <c r="I60" s="2035">
        <f>+H60-G60</f>
        <v>58.199999999999818</v>
      </c>
      <c r="J60" s="27">
        <v>5325.6</v>
      </c>
      <c r="K60" s="139">
        <v>5325.6</v>
      </c>
      <c r="L60" s="1793"/>
      <c r="M60" s="180">
        <v>5278.6</v>
      </c>
      <c r="N60" s="139">
        <v>5278.6</v>
      </c>
      <c r="O60" s="180"/>
      <c r="P60" s="107"/>
      <c r="Q60" s="221"/>
      <c r="R60" s="401"/>
      <c r="S60" s="228"/>
      <c r="T60" s="2393" t="s">
        <v>360</v>
      </c>
      <c r="V60" s="475"/>
      <c r="W60" s="475"/>
      <c r="X60" s="475"/>
    </row>
    <row r="61" spans="1:24" s="3" customFormat="1" ht="15" customHeight="1" x14ac:dyDescent="0.25">
      <c r="A61" s="1972"/>
      <c r="B61" s="1973"/>
      <c r="C61" s="103"/>
      <c r="D61" s="2383"/>
      <c r="E61" s="2401"/>
      <c r="F61" s="1341" t="s">
        <v>140</v>
      </c>
      <c r="G61" s="104">
        <v>46.5</v>
      </c>
      <c r="H61" s="153">
        <v>46.5</v>
      </c>
      <c r="I61" s="1794"/>
      <c r="J61" s="104">
        <f>SUMIF(F70:F109,"sb(l)",J70:J109)</f>
        <v>0</v>
      </c>
      <c r="K61" s="153">
        <f>SUMIF(G70:G109,"sb(l)",K70:K109)</f>
        <v>0</v>
      </c>
      <c r="L61" s="1794"/>
      <c r="M61" s="191">
        <v>0</v>
      </c>
      <c r="N61" s="153">
        <f>SUMIF(F70:F109,"sb(l)",N70:N109)</f>
        <v>0</v>
      </c>
      <c r="O61" s="1581"/>
      <c r="P61" s="284"/>
      <c r="Q61" s="214"/>
      <c r="R61" s="402"/>
      <c r="S61" s="269"/>
      <c r="T61" s="2324"/>
      <c r="V61" s="475"/>
      <c r="W61" s="475"/>
      <c r="X61" s="475"/>
    </row>
    <row r="62" spans="1:24" s="3" customFormat="1" ht="15" customHeight="1" x14ac:dyDescent="0.25">
      <c r="A62" s="1972"/>
      <c r="B62" s="1973"/>
      <c r="C62" s="103"/>
      <c r="D62" s="2383"/>
      <c r="E62" s="2401"/>
      <c r="F62" s="365" t="s">
        <v>43</v>
      </c>
      <c r="G62" s="104">
        <v>668.5</v>
      </c>
      <c r="H62" s="2037">
        <f>668.5-2.8</f>
        <v>665.7</v>
      </c>
      <c r="I62" s="2038">
        <f>+H62-G62</f>
        <v>-2.7999999999999545</v>
      </c>
      <c r="J62" s="104">
        <v>673.4</v>
      </c>
      <c r="K62" s="153">
        <v>673.4</v>
      </c>
      <c r="L62" s="1794"/>
      <c r="M62" s="191">
        <v>673.4</v>
      </c>
      <c r="N62" s="153">
        <v>673.4</v>
      </c>
      <c r="O62" s="191"/>
      <c r="P62" s="1339"/>
      <c r="Q62" s="1338"/>
      <c r="R62" s="238"/>
      <c r="S62" s="239"/>
      <c r="T62" s="2324"/>
      <c r="V62" s="475"/>
      <c r="W62" s="475"/>
      <c r="X62" s="475"/>
    </row>
    <row r="63" spans="1:24" s="3" customFormat="1" ht="15" customHeight="1" x14ac:dyDescent="0.25">
      <c r="A63" s="1972"/>
      <c r="B63" s="1973"/>
      <c r="C63" s="103"/>
      <c r="D63" s="2383"/>
      <c r="E63" s="2401"/>
      <c r="F63" s="365" t="s">
        <v>88</v>
      </c>
      <c r="G63" s="104">
        <v>96.1</v>
      </c>
      <c r="H63" s="153">
        <v>96.1</v>
      </c>
      <c r="I63" s="1794"/>
      <c r="J63" s="104">
        <f>SUMIF(F70:F109,"sb(spl)",J70:J109)</f>
        <v>0</v>
      </c>
      <c r="K63" s="153">
        <f>SUMIF(G70:G109,"sb(spl)",K70:K109)</f>
        <v>0</v>
      </c>
      <c r="L63" s="1794"/>
      <c r="M63" s="191">
        <v>0</v>
      </c>
      <c r="N63" s="153">
        <f>SUMIF(F70:F109,"sb(spl)",N70:N109)</f>
        <v>0</v>
      </c>
      <c r="O63" s="191"/>
      <c r="P63" s="1339"/>
      <c r="Q63" s="1338"/>
      <c r="R63" s="238"/>
      <c r="S63" s="239"/>
      <c r="T63" s="2324"/>
      <c r="V63" s="475"/>
      <c r="W63" s="475"/>
      <c r="X63" s="475"/>
    </row>
    <row r="64" spans="1:24" s="3" customFormat="1" ht="26.25" customHeight="1" x14ac:dyDescent="0.25">
      <c r="A64" s="1972"/>
      <c r="B64" s="1973"/>
      <c r="C64" s="103"/>
      <c r="D64" s="2383"/>
      <c r="E64" s="2401"/>
      <c r="F64" s="1341" t="s">
        <v>19</v>
      </c>
      <c r="G64" s="1580">
        <f>74+187.9</f>
        <v>261.89999999999998</v>
      </c>
      <c r="H64" s="153">
        <f>74+187.9</f>
        <v>261.89999999999998</v>
      </c>
      <c r="I64" s="1794">
        <f>+H64-G64</f>
        <v>0</v>
      </c>
      <c r="J64" s="104">
        <v>72</v>
      </c>
      <c r="K64" s="153">
        <v>72</v>
      </c>
      <c r="L64" s="1794"/>
      <c r="M64" s="191">
        <v>72</v>
      </c>
      <c r="N64" s="153">
        <v>72</v>
      </c>
      <c r="O64" s="191"/>
      <c r="P64" s="1339" t="s">
        <v>358</v>
      </c>
      <c r="Q64" s="1338">
        <v>340</v>
      </c>
      <c r="R64" s="238"/>
      <c r="S64" s="239"/>
      <c r="T64" s="2324"/>
      <c r="V64" s="475"/>
      <c r="W64" s="475"/>
      <c r="X64" s="475"/>
    </row>
    <row r="65" spans="1:24" s="3" customFormat="1" ht="16.899999999999999" customHeight="1" x14ac:dyDescent="0.25">
      <c r="A65" s="1972"/>
      <c r="B65" s="1973"/>
      <c r="C65" s="103"/>
      <c r="D65" s="2383"/>
      <c r="E65" s="2401"/>
      <c r="F65" s="1341" t="s">
        <v>143</v>
      </c>
      <c r="G65" s="104">
        <v>83.5</v>
      </c>
      <c r="H65" s="2037">
        <f>83.5+4.1</f>
        <v>87.6</v>
      </c>
      <c r="I65" s="2038">
        <f>+H65-G65</f>
        <v>4.0999999999999943</v>
      </c>
      <c r="J65" s="104">
        <f>SUMIF(F70:F109,"sb(es)",J70:J109)</f>
        <v>0</v>
      </c>
      <c r="K65" s="153">
        <f>SUMIF(G70:G109,"sb(es)",K70:K109)</f>
        <v>0</v>
      </c>
      <c r="L65" s="1794"/>
      <c r="M65" s="191">
        <v>0</v>
      </c>
      <c r="N65" s="153">
        <f>SUMIF(F70:F109,"sb(es)",N70:N109)</f>
        <v>0</v>
      </c>
      <c r="O65" s="191"/>
      <c r="P65" s="1339"/>
      <c r="Q65" s="1338"/>
      <c r="R65" s="238"/>
      <c r="S65" s="239"/>
      <c r="T65" s="2324"/>
      <c r="V65" s="475"/>
      <c r="W65" s="475"/>
      <c r="X65" s="475"/>
    </row>
    <row r="66" spans="1:24" s="3" customFormat="1" ht="16.899999999999999" customHeight="1" x14ac:dyDescent="0.25">
      <c r="A66" s="1972"/>
      <c r="B66" s="1973"/>
      <c r="C66" s="103"/>
      <c r="D66" s="2383"/>
      <c r="E66" s="2401"/>
      <c r="F66" s="1341" t="s">
        <v>144</v>
      </c>
      <c r="G66" s="104">
        <v>8</v>
      </c>
      <c r="H66" s="153">
        <v>8</v>
      </c>
      <c r="I66" s="1794"/>
      <c r="J66" s="104">
        <f>SUMIF(F70:F109,"sb(esa)",J70:J109)</f>
        <v>0</v>
      </c>
      <c r="K66" s="153">
        <f>SUMIF(G70:G109,"sb(esa)",K70:K109)</f>
        <v>0</v>
      </c>
      <c r="L66" s="1794"/>
      <c r="M66" s="191">
        <v>0</v>
      </c>
      <c r="N66" s="153">
        <f>SUMIF(F70:F109,"sb(esa)",N70:N109)</f>
        <v>0</v>
      </c>
      <c r="O66" s="191"/>
      <c r="P66" s="1339"/>
      <c r="Q66" s="1338"/>
      <c r="R66" s="238"/>
      <c r="S66" s="239"/>
      <c r="T66" s="2324"/>
      <c r="V66" s="475"/>
      <c r="W66" s="475"/>
      <c r="X66" s="475"/>
    </row>
    <row r="67" spans="1:24" s="3" customFormat="1" ht="16.899999999999999" customHeight="1" x14ac:dyDescent="0.25">
      <c r="A67" s="1972"/>
      <c r="B67" s="1973"/>
      <c r="C67" s="1478"/>
      <c r="D67" s="2383"/>
      <c r="E67" s="2401"/>
      <c r="F67" s="1341" t="s">
        <v>35</v>
      </c>
      <c r="G67" s="104">
        <v>122.4</v>
      </c>
      <c r="H67" s="2037">
        <f>122.4+115.3</f>
        <v>237.7</v>
      </c>
      <c r="I67" s="2038">
        <f>+H67-G67</f>
        <v>115.29999999999998</v>
      </c>
      <c r="J67" s="104">
        <v>108.8</v>
      </c>
      <c r="K67" s="153">
        <v>108.8</v>
      </c>
      <c r="L67" s="1794"/>
      <c r="M67" s="191">
        <v>111.8</v>
      </c>
      <c r="N67" s="153">
        <v>111.8</v>
      </c>
      <c r="O67" s="191"/>
      <c r="P67" s="2654" t="s">
        <v>359</v>
      </c>
      <c r="Q67" s="2657">
        <v>31</v>
      </c>
      <c r="R67" s="2594"/>
      <c r="S67" s="2597"/>
      <c r="T67" s="2324"/>
      <c r="V67" s="475"/>
      <c r="W67" s="475"/>
      <c r="X67" s="475"/>
    </row>
    <row r="68" spans="1:24" s="3" customFormat="1" ht="16.899999999999999" customHeight="1" x14ac:dyDescent="0.25">
      <c r="A68" s="1972"/>
      <c r="B68" s="1973"/>
      <c r="C68" s="103"/>
      <c r="D68" s="1461"/>
      <c r="E68" s="2401"/>
      <c r="F68" s="1462" t="s">
        <v>59</v>
      </c>
      <c r="G68" s="1463">
        <v>43.1</v>
      </c>
      <c r="H68" s="1464">
        <v>43.1</v>
      </c>
      <c r="I68" s="1795"/>
      <c r="J68" s="1463">
        <f>SUMIF(F70:F109,"es",J70:J109)</f>
        <v>0</v>
      </c>
      <c r="K68" s="1464">
        <f>SUMIF(G70:G109,"es",K70:K109)</f>
        <v>0</v>
      </c>
      <c r="L68" s="1795"/>
      <c r="M68" s="959">
        <v>0</v>
      </c>
      <c r="N68" s="1464">
        <f>SUMIF(F70:F109,"es",N70:N109)</f>
        <v>0</v>
      </c>
      <c r="O68" s="959"/>
      <c r="P68" s="2655"/>
      <c r="Q68" s="2658"/>
      <c r="R68" s="2595"/>
      <c r="S68" s="2598"/>
      <c r="T68" s="2324"/>
      <c r="V68" s="475"/>
      <c r="W68" s="475"/>
      <c r="X68" s="475"/>
    </row>
    <row r="69" spans="1:24" s="3" customFormat="1" ht="16.899999999999999" customHeight="1" thickBot="1" x14ac:dyDescent="0.3">
      <c r="A69" s="1972"/>
      <c r="B69" s="1973"/>
      <c r="C69" s="103"/>
      <c r="D69" s="1461"/>
      <c r="E69" s="2401"/>
      <c r="F69" s="1343" t="s">
        <v>44</v>
      </c>
      <c r="G69" s="332">
        <v>5</v>
      </c>
      <c r="H69" s="154">
        <v>5</v>
      </c>
      <c r="I69" s="329"/>
      <c r="J69" s="332">
        <v>5</v>
      </c>
      <c r="K69" s="154">
        <v>5</v>
      </c>
      <c r="L69" s="329"/>
      <c r="M69" s="1880">
        <v>5</v>
      </c>
      <c r="N69" s="154">
        <v>5</v>
      </c>
      <c r="O69" s="329"/>
      <c r="P69" s="2656"/>
      <c r="Q69" s="2659"/>
      <c r="R69" s="2596"/>
      <c r="S69" s="2599"/>
      <c r="T69" s="2324"/>
      <c r="V69" s="475"/>
      <c r="W69" s="475"/>
      <c r="X69" s="475"/>
    </row>
    <row r="70" spans="1:24" s="3" customFormat="1" ht="16.899999999999999" customHeight="1" x14ac:dyDescent="0.25">
      <c r="A70" s="1972"/>
      <c r="B70" s="1973"/>
      <c r="C70" s="1970"/>
      <c r="D70" s="2393" t="s">
        <v>131</v>
      </c>
      <c r="E70" s="2401"/>
      <c r="F70" s="1342"/>
      <c r="G70" s="82"/>
      <c r="H70" s="156"/>
      <c r="I70" s="193"/>
      <c r="J70" s="82"/>
      <c r="K70" s="156"/>
      <c r="L70" s="193"/>
      <c r="M70" s="147"/>
      <c r="N70" s="156"/>
      <c r="O70" s="147"/>
      <c r="P70" s="16" t="s">
        <v>87</v>
      </c>
      <c r="Q70" s="181">
        <v>82</v>
      </c>
      <c r="R70" s="1308">
        <v>82</v>
      </c>
      <c r="S70" s="318">
        <v>82</v>
      </c>
      <c r="T70" s="2324"/>
      <c r="U70" s="147"/>
    </row>
    <row r="71" spans="1:24" s="3" customFormat="1" ht="16.899999999999999" customHeight="1" x14ac:dyDescent="0.25">
      <c r="A71" s="1972"/>
      <c r="B71" s="1973"/>
      <c r="C71" s="1970"/>
      <c r="D71" s="2324"/>
      <c r="E71" s="2401"/>
      <c r="F71" s="1342"/>
      <c r="G71" s="82"/>
      <c r="H71" s="156"/>
      <c r="I71" s="193"/>
      <c r="J71" s="82"/>
      <c r="K71" s="156"/>
      <c r="L71" s="193"/>
      <c r="M71" s="147"/>
      <c r="N71" s="156"/>
      <c r="O71" s="147"/>
      <c r="P71" s="25" t="s">
        <v>321</v>
      </c>
      <c r="Q71" s="58">
        <v>4</v>
      </c>
      <c r="R71" s="403"/>
      <c r="S71" s="54"/>
      <c r="T71" s="2324"/>
      <c r="U71" s="147"/>
    </row>
    <row r="72" spans="1:24" s="3" customFormat="1" ht="16.899999999999999" customHeight="1" x14ac:dyDescent="0.25">
      <c r="A72" s="1972"/>
      <c r="B72" s="1973"/>
      <c r="C72" s="1970"/>
      <c r="D72" s="2324"/>
      <c r="E72" s="1873"/>
      <c r="F72" s="1342"/>
      <c r="G72" s="82"/>
      <c r="H72" s="156"/>
      <c r="I72" s="193"/>
      <c r="J72" s="82"/>
      <c r="K72" s="156"/>
      <c r="L72" s="193"/>
      <c r="M72" s="147"/>
      <c r="N72" s="156"/>
      <c r="O72" s="193"/>
      <c r="P72" s="25" t="s">
        <v>322</v>
      </c>
      <c r="Q72" s="58">
        <v>1</v>
      </c>
      <c r="R72" s="403"/>
      <c r="S72" s="54"/>
      <c r="T72" s="2324"/>
      <c r="U72" s="147"/>
    </row>
    <row r="73" spans="1:24" s="3" customFormat="1" ht="29.25" customHeight="1" x14ac:dyDescent="0.25">
      <c r="A73" s="1972"/>
      <c r="B73" s="1973"/>
      <c r="C73" s="1970"/>
      <c r="D73" s="206" t="s">
        <v>225</v>
      </c>
      <c r="E73" s="1054" t="s">
        <v>272</v>
      </c>
      <c r="F73" s="620"/>
      <c r="G73" s="82"/>
      <c r="H73" s="156"/>
      <c r="I73" s="193"/>
      <c r="J73" s="82"/>
      <c r="K73" s="156"/>
      <c r="L73" s="193"/>
      <c r="M73" s="147"/>
      <c r="N73" s="156"/>
      <c r="O73" s="193"/>
      <c r="P73" s="1149" t="s">
        <v>223</v>
      </c>
      <c r="Q73" s="864">
        <v>160</v>
      </c>
      <c r="R73" s="840">
        <v>160</v>
      </c>
      <c r="S73" s="843">
        <v>160</v>
      </c>
      <c r="T73" s="2324"/>
    </row>
    <row r="74" spans="1:24" s="3" customFormat="1" ht="27" customHeight="1" x14ac:dyDescent="0.25">
      <c r="A74" s="1972"/>
      <c r="B74" s="1973"/>
      <c r="C74" s="1970"/>
      <c r="D74" s="1962"/>
      <c r="E74" s="1054" t="s">
        <v>272</v>
      </c>
      <c r="F74" s="620"/>
      <c r="G74" s="82"/>
      <c r="H74" s="156"/>
      <c r="I74" s="193"/>
      <c r="J74" s="82"/>
      <c r="K74" s="156"/>
      <c r="L74" s="193"/>
      <c r="M74" s="147"/>
      <c r="N74" s="156"/>
      <c r="O74" s="193"/>
      <c r="P74" s="2605" t="s">
        <v>230</v>
      </c>
      <c r="Q74" s="1943" t="s">
        <v>263</v>
      </c>
      <c r="R74" s="1944" t="s">
        <v>263</v>
      </c>
      <c r="S74" s="1945" t="s">
        <v>263</v>
      </c>
      <c r="T74" s="2324"/>
    </row>
    <row r="75" spans="1:24" s="3" customFormat="1" ht="27" customHeight="1" x14ac:dyDescent="0.25">
      <c r="A75" s="1972"/>
      <c r="B75" s="1973"/>
      <c r="C75" s="1970"/>
      <c r="D75" s="1962"/>
      <c r="E75" s="1057"/>
      <c r="F75" s="620"/>
      <c r="G75" s="82"/>
      <c r="H75" s="156"/>
      <c r="I75" s="193"/>
      <c r="J75" s="82"/>
      <c r="K75" s="156"/>
      <c r="L75" s="193"/>
      <c r="M75" s="147"/>
      <c r="N75" s="156"/>
      <c r="O75" s="193"/>
      <c r="P75" s="2606"/>
      <c r="Q75" s="396"/>
      <c r="R75" s="443"/>
      <c r="S75" s="186"/>
      <c r="T75" s="2324"/>
    </row>
    <row r="76" spans="1:24" s="3" customFormat="1" ht="30" customHeight="1" x14ac:dyDescent="0.25">
      <c r="A76" s="1972"/>
      <c r="B76" s="1973"/>
      <c r="C76" s="1970"/>
      <c r="D76" s="1962"/>
      <c r="E76" s="2464" t="s">
        <v>275</v>
      </c>
      <c r="F76" s="620"/>
      <c r="G76" s="82"/>
      <c r="H76" s="156"/>
      <c r="I76" s="193"/>
      <c r="J76" s="82"/>
      <c r="K76" s="156"/>
      <c r="L76" s="193"/>
      <c r="M76" s="147"/>
      <c r="N76" s="156"/>
      <c r="O76" s="193"/>
      <c r="P76" s="1148" t="s">
        <v>161</v>
      </c>
      <c r="Q76" s="502">
        <v>300</v>
      </c>
      <c r="R76" s="532">
        <v>320</v>
      </c>
      <c r="S76" s="408">
        <v>320</v>
      </c>
      <c r="T76" s="2324"/>
    </row>
    <row r="77" spans="1:24" s="3" customFormat="1" ht="42" customHeight="1" x14ac:dyDescent="0.25">
      <c r="A77" s="1972"/>
      <c r="B77" s="1973"/>
      <c r="C77" s="1970"/>
      <c r="D77" s="1962"/>
      <c r="E77" s="2464"/>
      <c r="F77" s="620"/>
      <c r="G77" s="487"/>
      <c r="H77" s="397"/>
      <c r="I77" s="429"/>
      <c r="J77" s="487"/>
      <c r="K77" s="397"/>
      <c r="L77" s="429"/>
      <c r="M77" s="503"/>
      <c r="N77" s="397"/>
      <c r="O77" s="429"/>
      <c r="P77" s="1994" t="s">
        <v>323</v>
      </c>
      <c r="Q77" s="1874" t="s">
        <v>347</v>
      </c>
      <c r="R77" s="1875" t="s">
        <v>347</v>
      </c>
      <c r="S77" s="1876" t="s">
        <v>347</v>
      </c>
      <c r="T77" s="2499"/>
    </row>
    <row r="78" spans="1:24" s="3" customFormat="1" ht="16.899999999999999" customHeight="1" x14ac:dyDescent="0.25">
      <c r="A78" s="1972"/>
      <c r="B78" s="1973"/>
      <c r="C78" s="1970"/>
      <c r="D78" s="1962"/>
      <c r="E78" s="1381"/>
      <c r="F78" s="1342"/>
      <c r="G78" s="82"/>
      <c r="H78" s="156"/>
      <c r="I78" s="193"/>
      <c r="J78" s="82"/>
      <c r="K78" s="156"/>
      <c r="L78" s="193"/>
      <c r="M78" s="147"/>
      <c r="N78" s="156"/>
      <c r="O78" s="193"/>
      <c r="P78" s="1151" t="s">
        <v>202</v>
      </c>
      <c r="Q78" s="1044"/>
      <c r="R78" s="1062" t="s">
        <v>201</v>
      </c>
      <c r="S78" s="844"/>
      <c r="T78" s="1832"/>
    </row>
    <row r="79" spans="1:24" s="3" customFormat="1" ht="55.15" customHeight="1" x14ac:dyDescent="0.25">
      <c r="A79" s="1972"/>
      <c r="B79" s="1973"/>
      <c r="C79" s="1970"/>
      <c r="D79" s="1975" t="s">
        <v>142</v>
      </c>
      <c r="E79" s="1381"/>
      <c r="F79" s="446"/>
      <c r="G79" s="82"/>
      <c r="H79" s="156"/>
      <c r="I79" s="193"/>
      <c r="J79" s="82"/>
      <c r="K79" s="156"/>
      <c r="L79" s="193"/>
      <c r="M79" s="147"/>
      <c r="N79" s="156"/>
      <c r="O79" s="193"/>
      <c r="P79" s="1995" t="s">
        <v>232</v>
      </c>
      <c r="Q79" s="865">
        <v>0.5</v>
      </c>
      <c r="R79" s="839">
        <v>0.5</v>
      </c>
      <c r="S79" s="845">
        <v>0.5</v>
      </c>
      <c r="T79" s="845"/>
    </row>
    <row r="80" spans="1:24" s="3" customFormat="1" ht="43.5" customHeight="1" x14ac:dyDescent="0.25">
      <c r="A80" s="1972"/>
      <c r="B80" s="1973"/>
      <c r="C80" s="1970"/>
      <c r="D80" s="1962"/>
      <c r="E80" s="1381"/>
      <c r="F80" s="1233"/>
      <c r="G80" s="487"/>
      <c r="H80" s="397"/>
      <c r="I80" s="429"/>
      <c r="J80" s="487"/>
      <c r="K80" s="397"/>
      <c r="L80" s="429"/>
      <c r="M80" s="503"/>
      <c r="N80" s="397"/>
      <c r="O80" s="429"/>
      <c r="P80" s="1153" t="s">
        <v>126</v>
      </c>
      <c r="Q80" s="866">
        <v>20</v>
      </c>
      <c r="R80" s="515"/>
      <c r="S80" s="516"/>
      <c r="T80" s="516"/>
    </row>
    <row r="81" spans="1:26" s="3" customFormat="1" ht="41.25" customHeight="1" x14ac:dyDescent="0.25">
      <c r="A81" s="1972"/>
      <c r="B81" s="1973"/>
      <c r="C81" s="1970"/>
      <c r="D81" s="2041" t="s">
        <v>132</v>
      </c>
      <c r="E81" s="1382" t="s">
        <v>272</v>
      </c>
      <c r="F81" s="1342"/>
      <c r="G81" s="82"/>
      <c r="H81" s="156"/>
      <c r="I81" s="193"/>
      <c r="J81" s="82"/>
      <c r="K81" s="156"/>
      <c r="L81" s="193"/>
      <c r="M81" s="147"/>
      <c r="N81" s="156"/>
      <c r="O81" s="193"/>
      <c r="P81" s="310" t="s">
        <v>167</v>
      </c>
      <c r="Q81" s="867">
        <v>70</v>
      </c>
      <c r="R81" s="404">
        <v>70</v>
      </c>
      <c r="S81" s="409">
        <v>70</v>
      </c>
      <c r="T81" s="409"/>
      <c r="V81" s="475"/>
    </row>
    <row r="82" spans="1:26" s="3" customFormat="1" ht="28.5" customHeight="1" x14ac:dyDescent="0.25">
      <c r="A82" s="1972"/>
      <c r="B82" s="1973"/>
      <c r="C82" s="1970"/>
      <c r="D82" s="111"/>
      <c r="E82" s="1383"/>
      <c r="F82" s="446"/>
      <c r="G82" s="82"/>
      <c r="H82" s="156"/>
      <c r="I82" s="193"/>
      <c r="J82" s="82"/>
      <c r="K82" s="156"/>
      <c r="L82" s="193"/>
      <c r="M82" s="147"/>
      <c r="N82" s="156"/>
      <c r="O82" s="193"/>
      <c r="P82" s="310" t="s">
        <v>168</v>
      </c>
      <c r="Q82" s="867">
        <v>46</v>
      </c>
      <c r="R82" s="404">
        <v>46</v>
      </c>
      <c r="S82" s="409">
        <v>46</v>
      </c>
      <c r="T82" s="409"/>
    </row>
    <row r="83" spans="1:26" s="3" customFormat="1" ht="41.25" customHeight="1" x14ac:dyDescent="0.25">
      <c r="A83" s="1972"/>
      <c r="B83" s="1973"/>
      <c r="C83" s="1970"/>
      <c r="D83" s="111"/>
      <c r="E83" s="1381"/>
      <c r="F83" s="620"/>
      <c r="G83" s="82"/>
      <c r="H83" s="156"/>
      <c r="I83" s="193"/>
      <c r="J83" s="82"/>
      <c r="K83" s="156"/>
      <c r="L83" s="193"/>
      <c r="M83" s="147"/>
      <c r="N83" s="156"/>
      <c r="O83" s="193"/>
      <c r="P83" s="1154" t="s">
        <v>169</v>
      </c>
      <c r="Q83" s="868">
        <v>68</v>
      </c>
      <c r="R83" s="405">
        <v>68</v>
      </c>
      <c r="S83" s="410">
        <v>68</v>
      </c>
      <c r="T83" s="410"/>
      <c r="U83" s="564"/>
    </row>
    <row r="84" spans="1:26" s="3" customFormat="1" ht="95.25" customHeight="1" x14ac:dyDescent="0.25">
      <c r="A84" s="1972"/>
      <c r="B84" s="1973"/>
      <c r="C84" s="1970"/>
      <c r="D84" s="111"/>
      <c r="E84" s="1384"/>
      <c r="F84" s="1342"/>
      <c r="G84" s="82"/>
      <c r="H84" s="156"/>
      <c r="I84" s="193"/>
      <c r="J84" s="82"/>
      <c r="K84" s="156"/>
      <c r="L84" s="193"/>
      <c r="M84" s="147"/>
      <c r="N84" s="156"/>
      <c r="O84" s="193"/>
      <c r="P84" s="1155" t="s">
        <v>202</v>
      </c>
      <c r="Q84" s="2039" t="s">
        <v>361</v>
      </c>
      <c r="R84" s="841"/>
      <c r="S84" s="846"/>
      <c r="T84" s="2040" t="s">
        <v>362</v>
      </c>
    </row>
    <row r="85" spans="1:26" s="3" customFormat="1" ht="55.5" customHeight="1" x14ac:dyDescent="0.25">
      <c r="A85" s="1972"/>
      <c r="B85" s="1973"/>
      <c r="C85" s="1970"/>
      <c r="D85" s="2336" t="s">
        <v>45</v>
      </c>
      <c r="E85" s="1381"/>
      <c r="F85" s="1342"/>
      <c r="G85" s="1785"/>
      <c r="H85" s="1605"/>
      <c r="I85" s="1796"/>
      <c r="J85" s="1785"/>
      <c r="K85" s="1605"/>
      <c r="L85" s="1796"/>
      <c r="M85" s="1348"/>
      <c r="N85" s="1605"/>
      <c r="O85" s="1348"/>
      <c r="P85" s="1151" t="s">
        <v>267</v>
      </c>
      <c r="Q85" s="58">
        <v>24000</v>
      </c>
      <c r="R85" s="403">
        <v>24000</v>
      </c>
      <c r="S85" s="54">
        <v>24000</v>
      </c>
      <c r="T85" s="54"/>
      <c r="U85" s="147"/>
    </row>
    <row r="86" spans="1:26" s="3" customFormat="1" ht="29.25" customHeight="1" x14ac:dyDescent="0.25">
      <c r="A86" s="1972"/>
      <c r="B86" s="1973"/>
      <c r="C86" s="1970"/>
      <c r="D86" s="2337"/>
      <c r="E86" s="564"/>
      <c r="F86" s="446"/>
      <c r="G86" s="1786"/>
      <c r="H86" s="1608"/>
      <c r="I86" s="1797"/>
      <c r="J86" s="1791"/>
      <c r="K86" s="1609"/>
      <c r="L86" s="1336"/>
      <c r="M86" s="837"/>
      <c r="N86" s="1609"/>
      <c r="O86" s="837"/>
      <c r="P86" s="626" t="s">
        <v>213</v>
      </c>
      <c r="Q86" s="399">
        <v>6</v>
      </c>
      <c r="R86" s="61"/>
      <c r="S86" s="551"/>
      <c r="T86" s="551"/>
    </row>
    <row r="87" spans="1:26" s="3" customFormat="1" ht="29.25" customHeight="1" x14ac:dyDescent="0.25">
      <c r="A87" s="1972"/>
      <c r="B87" s="1973"/>
      <c r="C87" s="1970"/>
      <c r="D87" s="1976"/>
      <c r="E87" s="1381"/>
      <c r="F87" s="357"/>
      <c r="G87" s="1786"/>
      <c r="H87" s="1608"/>
      <c r="I87" s="1797"/>
      <c r="J87" s="1786"/>
      <c r="K87" s="1608"/>
      <c r="L87" s="1797"/>
      <c r="M87" s="1784"/>
      <c r="N87" s="1608"/>
      <c r="O87" s="1784"/>
      <c r="P87" s="69" t="s">
        <v>170</v>
      </c>
      <c r="Q87" s="386">
        <v>12</v>
      </c>
      <c r="R87" s="406">
        <v>12</v>
      </c>
      <c r="S87" s="382">
        <v>12</v>
      </c>
      <c r="T87" s="382"/>
    </row>
    <row r="88" spans="1:26" s="3" customFormat="1" ht="42" customHeight="1" x14ac:dyDescent="0.25">
      <c r="A88" s="1972"/>
      <c r="B88" s="1973"/>
      <c r="C88" s="1970"/>
      <c r="D88" s="1976"/>
      <c r="E88" s="1381"/>
      <c r="F88" s="357"/>
      <c r="G88" s="1786"/>
      <c r="H88" s="1608"/>
      <c r="I88" s="1797"/>
      <c r="J88" s="1786"/>
      <c r="K88" s="1608"/>
      <c r="L88" s="1797"/>
      <c r="M88" s="1784"/>
      <c r="N88" s="1608"/>
      <c r="O88" s="1797"/>
      <c r="P88" s="69" t="s">
        <v>203</v>
      </c>
      <c r="Q88" s="386">
        <v>6</v>
      </c>
      <c r="R88" s="406">
        <v>6</v>
      </c>
      <c r="S88" s="382">
        <v>6</v>
      </c>
      <c r="T88" s="382"/>
    </row>
    <row r="89" spans="1:26" s="3" customFormat="1" ht="41.25" customHeight="1" x14ac:dyDescent="0.25">
      <c r="A89" s="1972"/>
      <c r="B89" s="1973"/>
      <c r="C89" s="1970"/>
      <c r="D89" s="1976"/>
      <c r="E89" s="1381"/>
      <c r="F89" s="1968"/>
      <c r="G89" s="1786"/>
      <c r="H89" s="1608"/>
      <c r="I89" s="1797"/>
      <c r="J89" s="1786"/>
      <c r="K89" s="1608"/>
      <c r="L89" s="1797"/>
      <c r="M89" s="1784"/>
      <c r="N89" s="1608"/>
      <c r="O89" s="1797"/>
      <c r="P89" s="2005" t="s">
        <v>234</v>
      </c>
      <c r="Q89" s="1484" t="s">
        <v>261</v>
      </c>
      <c r="R89" s="1485" t="s">
        <v>261</v>
      </c>
      <c r="S89" s="1486" t="s">
        <v>261</v>
      </c>
      <c r="T89" s="1486"/>
    </row>
    <row r="90" spans="1:26" s="3" customFormat="1" ht="32.25" customHeight="1" x14ac:dyDescent="0.25">
      <c r="A90" s="1972"/>
      <c r="B90" s="1973"/>
      <c r="C90" s="1970"/>
      <c r="D90" s="1976"/>
      <c r="E90" s="1381"/>
      <c r="F90" s="1968"/>
      <c r="G90" s="1786"/>
      <c r="H90" s="1608"/>
      <c r="I90" s="1797"/>
      <c r="J90" s="1786"/>
      <c r="K90" s="1608"/>
      <c r="L90" s="1797"/>
      <c r="M90" s="1784"/>
      <c r="N90" s="1608"/>
      <c r="O90" s="1797"/>
      <c r="P90" s="1963" t="s">
        <v>189</v>
      </c>
      <c r="Q90" s="1291">
        <v>185</v>
      </c>
      <c r="R90" s="385">
        <v>185</v>
      </c>
      <c r="S90" s="550">
        <v>185</v>
      </c>
      <c r="T90" s="550"/>
    </row>
    <row r="91" spans="1:26" s="2" customFormat="1" ht="18" customHeight="1" x14ac:dyDescent="0.25">
      <c r="A91" s="2388"/>
      <c r="B91" s="2390"/>
      <c r="C91" s="2392"/>
      <c r="D91" s="2448" t="s">
        <v>244</v>
      </c>
      <c r="E91" s="2456"/>
      <c r="F91" s="1968"/>
      <c r="G91" s="82"/>
      <c r="H91" s="156"/>
      <c r="I91" s="193"/>
      <c r="J91" s="82"/>
      <c r="K91" s="156"/>
      <c r="L91" s="193"/>
      <c r="M91" s="147"/>
      <c r="N91" s="156"/>
      <c r="O91" s="193"/>
      <c r="P91" s="2001" t="s">
        <v>217</v>
      </c>
      <c r="Q91" s="871">
        <v>1</v>
      </c>
      <c r="R91" s="431">
        <v>1</v>
      </c>
      <c r="S91" s="97">
        <v>1</v>
      </c>
      <c r="T91" s="1833"/>
      <c r="U91" s="486"/>
      <c r="V91" s="3"/>
    </row>
    <row r="92" spans="1:26" s="2" customFormat="1" ht="35.25" customHeight="1" x14ac:dyDescent="0.25">
      <c r="A92" s="2388"/>
      <c r="B92" s="2390"/>
      <c r="C92" s="2392"/>
      <c r="D92" s="2455"/>
      <c r="E92" s="2456"/>
      <c r="F92" s="620"/>
      <c r="G92" s="82"/>
      <c r="H92" s="156"/>
      <c r="I92" s="193"/>
      <c r="J92" s="82"/>
      <c r="K92" s="156"/>
      <c r="L92" s="193"/>
      <c r="M92" s="147"/>
      <c r="N92" s="156"/>
      <c r="O92" s="147"/>
      <c r="P92" s="1158" t="s">
        <v>218</v>
      </c>
      <c r="Q92" s="872">
        <v>6</v>
      </c>
      <c r="R92" s="417">
        <v>6</v>
      </c>
      <c r="S92" s="178">
        <v>6</v>
      </c>
      <c r="T92" s="1834"/>
      <c r="V92" s="3"/>
      <c r="Z92" s="3"/>
    </row>
    <row r="93" spans="1:26" s="2" customFormat="1" ht="27.75" customHeight="1" x14ac:dyDescent="0.25">
      <c r="A93" s="2388"/>
      <c r="B93" s="2390"/>
      <c r="C93" s="2392"/>
      <c r="D93" s="2455"/>
      <c r="E93" s="2456"/>
      <c r="F93" s="363"/>
      <c r="G93" s="82"/>
      <c r="H93" s="156"/>
      <c r="I93" s="193"/>
      <c r="J93" s="82"/>
      <c r="K93" s="156"/>
      <c r="L93" s="193"/>
      <c r="M93" s="147"/>
      <c r="N93" s="156"/>
      <c r="O93" s="193"/>
      <c r="P93" s="1159" t="s">
        <v>219</v>
      </c>
      <c r="Q93" s="1011">
        <v>1</v>
      </c>
      <c r="R93" s="399"/>
      <c r="S93" s="551"/>
      <c r="T93" s="1835"/>
      <c r="V93" s="3"/>
    </row>
    <row r="94" spans="1:26" s="3" customFormat="1" ht="41.25" customHeight="1" x14ac:dyDescent="0.25">
      <c r="A94" s="1972"/>
      <c r="B94" s="1973"/>
      <c r="C94" s="1479"/>
      <c r="D94" s="1469" t="s">
        <v>228</v>
      </c>
      <c r="E94" s="1384"/>
      <c r="F94" s="364"/>
      <c r="G94" s="1787"/>
      <c r="H94" s="1618"/>
      <c r="I94" s="2036"/>
      <c r="J94" s="487"/>
      <c r="K94" s="397"/>
      <c r="L94" s="429"/>
      <c r="M94" s="503"/>
      <c r="N94" s="397"/>
      <c r="O94" s="429"/>
      <c r="P94" s="1976"/>
      <c r="Q94" s="1291"/>
      <c r="R94" s="385"/>
      <c r="S94" s="550"/>
      <c r="T94" s="550"/>
    </row>
    <row r="95" spans="1:26" s="3" customFormat="1" ht="21" customHeight="1" x14ac:dyDescent="0.25">
      <c r="A95" s="1972"/>
      <c r="B95" s="1973"/>
      <c r="C95" s="1970"/>
      <c r="D95" s="2448" t="s">
        <v>123</v>
      </c>
      <c r="E95" s="1384"/>
      <c r="F95" s="364"/>
      <c r="G95" s="1787"/>
      <c r="H95" s="1618"/>
      <c r="I95" s="2036"/>
      <c r="J95" s="487"/>
      <c r="K95" s="397"/>
      <c r="L95" s="429"/>
      <c r="M95" s="503"/>
      <c r="N95" s="397"/>
      <c r="O95" s="429"/>
      <c r="P95" s="1963"/>
      <c r="Q95" s="1291"/>
      <c r="R95" s="385"/>
      <c r="S95" s="550"/>
      <c r="T95" s="550"/>
    </row>
    <row r="96" spans="1:26" s="3" customFormat="1" ht="21" customHeight="1" thickBot="1" x14ac:dyDescent="0.3">
      <c r="A96" s="1972"/>
      <c r="B96" s="1973"/>
      <c r="C96" s="1970"/>
      <c r="D96" s="2448"/>
      <c r="E96" s="1381"/>
      <c r="F96" s="620"/>
      <c r="G96" s="487"/>
      <c r="H96" s="397"/>
      <c r="I96" s="429"/>
      <c r="J96" s="487"/>
      <c r="K96" s="397"/>
      <c r="L96" s="429"/>
      <c r="M96" s="503"/>
      <c r="N96" s="397"/>
      <c r="O96" s="429"/>
      <c r="P96" s="1981"/>
      <c r="Q96" s="656"/>
      <c r="R96" s="1340"/>
      <c r="S96" s="514"/>
      <c r="T96" s="514"/>
    </row>
    <row r="97" spans="1:22" s="3" customFormat="1" ht="16.5" customHeight="1" x14ac:dyDescent="0.25">
      <c r="A97" s="1972"/>
      <c r="B97" s="1973"/>
      <c r="C97" s="1970"/>
      <c r="D97" s="2336" t="s">
        <v>133</v>
      </c>
      <c r="E97" s="1381"/>
      <c r="F97" s="620"/>
      <c r="G97" s="82"/>
      <c r="H97" s="156"/>
      <c r="I97" s="193"/>
      <c r="J97" s="82"/>
      <c r="K97" s="156"/>
      <c r="L97" s="193"/>
      <c r="M97" s="147"/>
      <c r="N97" s="156"/>
      <c r="O97" s="193"/>
      <c r="P97" s="1147" t="s">
        <v>87</v>
      </c>
      <c r="Q97" s="863">
        <v>171</v>
      </c>
      <c r="R97" s="512">
        <v>171</v>
      </c>
      <c r="S97" s="513">
        <v>171</v>
      </c>
      <c r="T97" s="513"/>
    </row>
    <row r="98" spans="1:22" s="3" customFormat="1" ht="30" customHeight="1" x14ac:dyDescent="0.25">
      <c r="A98" s="1972"/>
      <c r="B98" s="1973"/>
      <c r="C98" s="1970"/>
      <c r="D98" s="2337"/>
      <c r="E98" s="1381"/>
      <c r="F98" s="620"/>
      <c r="G98" s="82"/>
      <c r="H98" s="156"/>
      <c r="I98" s="193"/>
      <c r="J98" s="82"/>
      <c r="K98" s="156"/>
      <c r="L98" s="193"/>
      <c r="M98" s="147"/>
      <c r="N98" s="156"/>
      <c r="O98" s="193"/>
      <c r="P98" s="25" t="s">
        <v>235</v>
      </c>
      <c r="Q98" s="58">
        <v>20</v>
      </c>
      <c r="R98" s="403">
        <v>23</v>
      </c>
      <c r="S98" s="54">
        <v>25</v>
      </c>
      <c r="T98" s="54"/>
    </row>
    <row r="99" spans="1:22" s="3" customFormat="1" ht="15" customHeight="1" x14ac:dyDescent="0.25">
      <c r="A99" s="1972"/>
      <c r="B99" s="1973"/>
      <c r="C99" s="1970"/>
      <c r="D99" s="2449" t="s">
        <v>134</v>
      </c>
      <c r="E99" s="1384"/>
      <c r="F99" s="620"/>
      <c r="G99" s="82"/>
      <c r="H99" s="156"/>
      <c r="I99" s="193"/>
      <c r="J99" s="82"/>
      <c r="K99" s="156"/>
      <c r="L99" s="193"/>
      <c r="M99" s="147"/>
      <c r="N99" s="156"/>
      <c r="O99" s="193"/>
      <c r="P99" s="1161" t="s">
        <v>171</v>
      </c>
      <c r="Q99" s="67">
        <v>8</v>
      </c>
      <c r="R99" s="60"/>
      <c r="S99" s="313"/>
      <c r="T99" s="313"/>
    </row>
    <row r="100" spans="1:22" s="3" customFormat="1" ht="15" customHeight="1" thickBot="1" x14ac:dyDescent="0.3">
      <c r="A100" s="1972"/>
      <c r="B100" s="1973"/>
      <c r="C100" s="1970"/>
      <c r="D100" s="2450"/>
      <c r="E100" s="1385"/>
      <c r="F100" s="620"/>
      <c r="G100" s="82"/>
      <c r="H100" s="156"/>
      <c r="I100" s="193"/>
      <c r="J100" s="82"/>
      <c r="K100" s="156"/>
      <c r="L100" s="193"/>
      <c r="M100" s="147"/>
      <c r="N100" s="156"/>
      <c r="O100" s="193"/>
      <c r="P100" s="1161"/>
      <c r="Q100" s="67"/>
      <c r="R100" s="60"/>
      <c r="S100" s="313"/>
      <c r="T100" s="313"/>
    </row>
    <row r="101" spans="1:22" s="3" customFormat="1" ht="18.75" customHeight="1" x14ac:dyDescent="0.25">
      <c r="A101" s="1972"/>
      <c r="B101" s="1973"/>
      <c r="C101" s="1970"/>
      <c r="D101" s="2336" t="s">
        <v>135</v>
      </c>
      <c r="E101" s="1385"/>
      <c r="F101" s="620"/>
      <c r="G101" s="82"/>
      <c r="H101" s="156"/>
      <c r="I101" s="193"/>
      <c r="J101" s="82"/>
      <c r="K101" s="156"/>
      <c r="L101" s="193"/>
      <c r="M101" s="147"/>
      <c r="N101" s="156"/>
      <c r="O101" s="193"/>
      <c r="P101" s="2585" t="s">
        <v>129</v>
      </c>
      <c r="Q101" s="24">
        <v>40</v>
      </c>
      <c r="R101" s="968">
        <v>40</v>
      </c>
      <c r="S101" s="266">
        <v>40</v>
      </c>
      <c r="T101" s="266"/>
    </row>
    <row r="102" spans="1:22" s="3" customFormat="1" ht="12.6" customHeight="1" x14ac:dyDescent="0.25">
      <c r="A102" s="1972"/>
      <c r="B102" s="1973"/>
      <c r="C102" s="1970"/>
      <c r="D102" s="2337"/>
      <c r="E102" s="1386"/>
      <c r="F102" s="620"/>
      <c r="G102" s="82"/>
      <c r="H102" s="156"/>
      <c r="I102" s="193"/>
      <c r="J102" s="82"/>
      <c r="K102" s="156"/>
      <c r="L102" s="193"/>
      <c r="M102" s="147"/>
      <c r="N102" s="156"/>
      <c r="O102" s="193"/>
      <c r="P102" s="2333"/>
      <c r="Q102" s="181"/>
      <c r="R102" s="1308"/>
      <c r="S102" s="318"/>
      <c r="T102" s="318"/>
    </row>
    <row r="103" spans="1:22" s="3" customFormat="1" ht="17.25" customHeight="1" x14ac:dyDescent="0.25">
      <c r="A103" s="1972"/>
      <c r="B103" s="1973"/>
      <c r="C103" s="1970"/>
      <c r="D103" s="2337"/>
      <c r="E103" s="1386"/>
      <c r="F103" s="620"/>
      <c r="G103" s="82"/>
      <c r="H103" s="156"/>
      <c r="I103" s="193"/>
      <c r="J103" s="82"/>
      <c r="K103" s="156"/>
      <c r="L103" s="193"/>
      <c r="M103" s="147"/>
      <c r="N103" s="156"/>
      <c r="O103" s="193"/>
      <c r="P103" s="2586" t="s">
        <v>188</v>
      </c>
      <c r="Q103" s="662">
        <v>20</v>
      </c>
      <c r="R103" s="407">
        <v>20</v>
      </c>
      <c r="S103" s="411">
        <v>20</v>
      </c>
      <c r="T103" s="411"/>
    </row>
    <row r="104" spans="1:22" s="3" customFormat="1" ht="10.9" customHeight="1" x14ac:dyDescent="0.25">
      <c r="A104" s="1972"/>
      <c r="B104" s="1973"/>
      <c r="C104" s="1970"/>
      <c r="D104" s="2337"/>
      <c r="E104" s="1386"/>
      <c r="F104" s="620"/>
      <c r="G104" s="82"/>
      <c r="H104" s="156"/>
      <c r="I104" s="193"/>
      <c r="J104" s="82"/>
      <c r="K104" s="156"/>
      <c r="L104" s="193"/>
      <c r="M104" s="147"/>
      <c r="N104" s="156"/>
      <c r="O104" s="193"/>
      <c r="P104" s="2272"/>
      <c r="Q104" s="23"/>
      <c r="R104" s="1307"/>
      <c r="S104" s="317"/>
      <c r="T104" s="317"/>
    </row>
    <row r="105" spans="1:22" s="3" customFormat="1" ht="17.25" customHeight="1" x14ac:dyDescent="0.25">
      <c r="A105" s="1972"/>
      <c r="B105" s="1973"/>
      <c r="C105" s="1970"/>
      <c r="D105" s="2336" t="s">
        <v>46</v>
      </c>
      <c r="E105" s="1387"/>
      <c r="F105" s="620"/>
      <c r="G105" s="82"/>
      <c r="H105" s="156"/>
      <c r="I105" s="193"/>
      <c r="J105" s="82"/>
      <c r="K105" s="156"/>
      <c r="L105" s="193"/>
      <c r="M105" s="147"/>
      <c r="N105" s="156"/>
      <c r="O105" s="193"/>
      <c r="P105" s="105" t="s">
        <v>171</v>
      </c>
      <c r="Q105" s="662">
        <v>48</v>
      </c>
      <c r="R105" s="407">
        <v>56</v>
      </c>
      <c r="S105" s="411">
        <v>56</v>
      </c>
      <c r="T105" s="411"/>
    </row>
    <row r="106" spans="1:22" s="3" customFormat="1" ht="21" customHeight="1" x14ac:dyDescent="0.25">
      <c r="A106" s="297"/>
      <c r="B106" s="1973"/>
      <c r="C106" s="1970"/>
      <c r="D106" s="2337"/>
      <c r="E106" s="1387"/>
      <c r="F106" s="620"/>
      <c r="G106" s="82"/>
      <c r="H106" s="156"/>
      <c r="I106" s="193"/>
      <c r="J106" s="82"/>
      <c r="K106" s="156"/>
      <c r="L106" s="193"/>
      <c r="M106" s="147"/>
      <c r="N106" s="156"/>
      <c r="O106" s="193"/>
      <c r="P106" s="2583" t="s">
        <v>237</v>
      </c>
      <c r="Q106" s="1352">
        <v>3</v>
      </c>
      <c r="R106" s="407"/>
      <c r="S106" s="411"/>
      <c r="T106" s="411"/>
    </row>
    <row r="107" spans="1:22" s="3" customFormat="1" ht="21" customHeight="1" x14ac:dyDescent="0.25">
      <c r="A107" s="297"/>
      <c r="B107" s="1973"/>
      <c r="C107" s="1970"/>
      <c r="D107" s="1963"/>
      <c r="E107" s="1387"/>
      <c r="F107" s="620"/>
      <c r="G107" s="82"/>
      <c r="H107" s="156"/>
      <c r="I107" s="193"/>
      <c r="J107" s="82"/>
      <c r="K107" s="156"/>
      <c r="L107" s="193"/>
      <c r="M107" s="147"/>
      <c r="N107" s="156"/>
      <c r="O107" s="193"/>
      <c r="P107" s="2584"/>
      <c r="Q107" s="1351"/>
      <c r="R107" s="1308"/>
      <c r="S107" s="318"/>
      <c r="T107" s="318"/>
    </row>
    <row r="108" spans="1:22" s="3" customFormat="1" ht="27.75" customHeight="1" x14ac:dyDescent="0.25">
      <c r="A108" s="297"/>
      <c r="B108" s="1973"/>
      <c r="C108" s="1970"/>
      <c r="D108" s="1963"/>
      <c r="E108" s="1387"/>
      <c r="F108" s="620"/>
      <c r="G108" s="82"/>
      <c r="H108" s="156"/>
      <c r="I108" s="193"/>
      <c r="J108" s="82"/>
      <c r="K108" s="156"/>
      <c r="L108" s="193"/>
      <c r="M108" s="147"/>
      <c r="N108" s="156"/>
      <c r="O108" s="193"/>
      <c r="P108" s="1345" t="s">
        <v>204</v>
      </c>
      <c r="Q108" s="872">
        <v>3</v>
      </c>
      <c r="R108" s="1308"/>
      <c r="S108" s="318"/>
      <c r="T108" s="318"/>
    </row>
    <row r="109" spans="1:22" s="3" customFormat="1" ht="15" customHeight="1" x14ac:dyDescent="0.25">
      <c r="A109" s="297"/>
      <c r="B109" s="1973"/>
      <c r="C109" s="1288"/>
      <c r="D109" s="1963"/>
      <c r="E109" s="1388"/>
      <c r="F109" s="620"/>
      <c r="G109" s="77"/>
      <c r="H109" s="160"/>
      <c r="I109" s="120"/>
      <c r="J109" s="77"/>
      <c r="K109" s="160"/>
      <c r="L109" s="120"/>
      <c r="M109" s="152"/>
      <c r="N109" s="160"/>
      <c r="O109" s="147"/>
      <c r="P109" s="2583" t="s">
        <v>205</v>
      </c>
      <c r="Q109" s="871">
        <v>111</v>
      </c>
      <c r="R109" s="407"/>
      <c r="S109" s="411"/>
      <c r="T109" s="411"/>
    </row>
    <row r="110" spans="1:22" s="26" customFormat="1" ht="16.149999999999999" customHeight="1" thickBot="1" x14ac:dyDescent="0.3">
      <c r="A110" s="298"/>
      <c r="B110" s="1980"/>
      <c r="C110" s="179"/>
      <c r="D110" s="2341" t="s">
        <v>32</v>
      </c>
      <c r="E110" s="2342"/>
      <c r="F110" s="2342"/>
      <c r="G110" s="500">
        <f>SUM(G60:G69)</f>
        <v>6991.2</v>
      </c>
      <c r="H110" s="424">
        <f>SUM(H60:H69)</f>
        <v>7166</v>
      </c>
      <c r="I110" s="1798">
        <f>SUM(I60:I69)</f>
        <v>174.79999999999984</v>
      </c>
      <c r="J110" s="500">
        <f>SUM(J60:J69)</f>
        <v>6184.8</v>
      </c>
      <c r="K110" s="424">
        <f>SUM(K60:K69)</f>
        <v>6184.8</v>
      </c>
      <c r="L110" s="1798"/>
      <c r="M110" s="569">
        <f>SUM(M60:M69)</f>
        <v>6140.8</v>
      </c>
      <c r="N110" s="424">
        <f>SUM(N60:N69)</f>
        <v>6140.8</v>
      </c>
      <c r="O110" s="1628"/>
      <c r="P110" s="2405"/>
      <c r="Q110" s="102"/>
      <c r="R110" s="220"/>
      <c r="S110" s="314"/>
      <c r="T110" s="314"/>
      <c r="V110" s="790"/>
    </row>
    <row r="111" spans="1:22" s="28" customFormat="1" ht="47.25" customHeight="1" x14ac:dyDescent="0.25">
      <c r="A111" s="2437" t="s">
        <v>14</v>
      </c>
      <c r="B111" s="2439" t="s">
        <v>33</v>
      </c>
      <c r="C111" s="2441" t="s">
        <v>33</v>
      </c>
      <c r="D111" s="2652" t="s">
        <v>47</v>
      </c>
      <c r="E111" s="2443" t="s">
        <v>111</v>
      </c>
      <c r="F111" s="456" t="s">
        <v>21</v>
      </c>
      <c r="G111" s="125">
        <v>598.20000000000005</v>
      </c>
      <c r="H111" s="2042">
        <f>598.2+10</f>
        <v>608.20000000000005</v>
      </c>
      <c r="I111" s="2043">
        <f>+H111-G111</f>
        <v>10</v>
      </c>
      <c r="J111" s="1902">
        <v>598.20000000000005</v>
      </c>
      <c r="K111" s="1636">
        <v>598.20000000000005</v>
      </c>
      <c r="L111" s="1899"/>
      <c r="M111" s="358">
        <v>598.20000000000005</v>
      </c>
      <c r="N111" s="1636">
        <v>598.20000000000005</v>
      </c>
      <c r="O111" s="1639"/>
      <c r="P111" s="2581" t="s">
        <v>99</v>
      </c>
      <c r="Q111" s="1353">
        <v>126</v>
      </c>
      <c r="R111" s="412">
        <v>126</v>
      </c>
      <c r="S111" s="265">
        <v>126</v>
      </c>
      <c r="T111" s="2404" t="s">
        <v>363</v>
      </c>
      <c r="U111" s="31"/>
    </row>
    <row r="112" spans="1:22" s="31" customFormat="1" ht="21.75" customHeight="1" thickBot="1" x14ac:dyDescent="0.3">
      <c r="A112" s="2438"/>
      <c r="B112" s="2440"/>
      <c r="C112" s="2442"/>
      <c r="D112" s="2653"/>
      <c r="E112" s="2444"/>
      <c r="F112" s="457" t="s">
        <v>25</v>
      </c>
      <c r="G112" s="30">
        <f>SUM(G111)</f>
        <v>598.20000000000005</v>
      </c>
      <c r="H112" s="158">
        <f>SUM(H111)</f>
        <v>608.20000000000005</v>
      </c>
      <c r="I112" s="158">
        <f>SUM(I111)</f>
        <v>10</v>
      </c>
      <c r="J112" s="194">
        <f>SUM(J111)</f>
        <v>598.20000000000005</v>
      </c>
      <c r="K112" s="195">
        <f>SUM(K111)</f>
        <v>598.20000000000005</v>
      </c>
      <c r="L112" s="1562"/>
      <c r="M112" s="196">
        <f>SUM(M111)</f>
        <v>598.20000000000005</v>
      </c>
      <c r="N112" s="195">
        <f>SUM(N111)</f>
        <v>598.20000000000005</v>
      </c>
      <c r="O112" s="1906"/>
      <c r="P112" s="2582"/>
      <c r="Q112" s="1354"/>
      <c r="R112" s="1355"/>
      <c r="S112" s="1356"/>
      <c r="T112" s="2405"/>
    </row>
    <row r="113" spans="1:28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426" t="s">
        <v>48</v>
      </c>
      <c r="E113" s="176"/>
      <c r="F113" s="456" t="s">
        <v>21</v>
      </c>
      <c r="G113" s="543">
        <f>977.8-15</f>
        <v>962.8</v>
      </c>
      <c r="H113" s="2045">
        <f>977.8-15-68.2</f>
        <v>894.59999999999991</v>
      </c>
      <c r="I113" s="2046">
        <f>+H113-G113</f>
        <v>-68.200000000000045</v>
      </c>
      <c r="J113" s="1788">
        <v>1057.8</v>
      </c>
      <c r="K113" s="1644">
        <v>1057.8</v>
      </c>
      <c r="L113" s="1799"/>
      <c r="M113" s="536">
        <v>1057.8</v>
      </c>
      <c r="N113" s="1644">
        <v>1057.8</v>
      </c>
      <c r="O113" s="536"/>
      <c r="P113" s="1993"/>
      <c r="Q113" s="276"/>
      <c r="R113" s="227"/>
      <c r="S113" s="65"/>
      <c r="T113" s="65"/>
    </row>
    <row r="114" spans="1:28" s="2" customFormat="1" ht="52.5" customHeight="1" x14ac:dyDescent="0.25">
      <c r="A114" s="300"/>
      <c r="B114" s="34"/>
      <c r="C114" s="1983"/>
      <c r="D114" s="2427"/>
      <c r="E114" s="1990"/>
      <c r="F114" s="459"/>
      <c r="G114" s="1789"/>
      <c r="H114" s="1646"/>
      <c r="I114" s="1800"/>
      <c r="J114" s="1789"/>
      <c r="K114" s="1646"/>
      <c r="L114" s="1800"/>
      <c r="M114" s="148"/>
      <c r="N114" s="1646"/>
      <c r="O114" s="148"/>
      <c r="P114" s="56"/>
      <c r="Q114" s="208"/>
      <c r="R114" s="1308"/>
      <c r="S114" s="318"/>
      <c r="T114" s="318"/>
    </row>
    <row r="115" spans="1:28" s="2" customFormat="1" ht="68.25" customHeight="1" x14ac:dyDescent="0.25">
      <c r="A115" s="300"/>
      <c r="B115" s="34"/>
      <c r="C115" s="1983"/>
      <c r="D115" s="16" t="s">
        <v>91</v>
      </c>
      <c r="E115" s="319"/>
      <c r="F115" s="413"/>
      <c r="G115" s="1419"/>
      <c r="H115" s="185"/>
      <c r="I115" s="343"/>
      <c r="J115" s="1419"/>
      <c r="K115" s="185"/>
      <c r="L115" s="343"/>
      <c r="M115" s="170"/>
      <c r="N115" s="185"/>
      <c r="O115" s="170"/>
      <c r="P115" s="1998" t="s">
        <v>187</v>
      </c>
      <c r="Q115" s="1306">
        <v>13</v>
      </c>
      <c r="R115" s="181">
        <v>13</v>
      </c>
      <c r="S115" s="318">
        <v>13</v>
      </c>
      <c r="T115" s="1836"/>
      <c r="U115" s="432"/>
      <c r="V115" s="475"/>
      <c r="W115" s="475"/>
    </row>
    <row r="116" spans="1:28" s="2" customFormat="1" ht="62.25" customHeight="1" x14ac:dyDescent="0.25">
      <c r="A116" s="300"/>
      <c r="B116" s="34"/>
      <c r="C116" s="1983"/>
      <c r="D116" s="2336" t="s">
        <v>92</v>
      </c>
      <c r="E116" s="1389" t="s">
        <v>114</v>
      </c>
      <c r="F116" s="413"/>
      <c r="G116" s="1419"/>
      <c r="H116" s="185"/>
      <c r="I116" s="343"/>
      <c r="J116" s="1419"/>
      <c r="K116" s="185"/>
      <c r="L116" s="343"/>
      <c r="M116" s="170"/>
      <c r="N116" s="185"/>
      <c r="O116" s="170"/>
      <c r="P116" s="1014" t="s">
        <v>172</v>
      </c>
      <c r="Q116" s="1407">
        <v>20</v>
      </c>
      <c r="R116" s="900">
        <v>20</v>
      </c>
      <c r="S116" s="846">
        <v>20</v>
      </c>
      <c r="T116" s="1853"/>
      <c r="X116" s="3"/>
    </row>
    <row r="117" spans="1:28" s="2" customFormat="1" ht="16.5" customHeight="1" x14ac:dyDescent="0.25">
      <c r="A117" s="300"/>
      <c r="B117" s="34"/>
      <c r="C117" s="1475"/>
      <c r="D117" s="2338"/>
      <c r="E117" s="1390" t="s">
        <v>272</v>
      </c>
      <c r="F117" s="413"/>
      <c r="G117" s="1419"/>
      <c r="H117" s="185"/>
      <c r="I117" s="343"/>
      <c r="J117" s="1419"/>
      <c r="K117" s="185"/>
      <c r="L117" s="343"/>
      <c r="M117" s="170"/>
      <c r="N117" s="185"/>
      <c r="O117" s="170"/>
      <c r="P117" s="859"/>
      <c r="Q117" s="1946"/>
      <c r="R117" s="867"/>
      <c r="S117" s="409"/>
      <c r="T117" s="1947"/>
      <c r="X117" s="3"/>
    </row>
    <row r="118" spans="1:28" s="2" customFormat="1" ht="55.5" customHeight="1" x14ac:dyDescent="0.25">
      <c r="A118" s="300"/>
      <c r="B118" s="34"/>
      <c r="C118" s="1475"/>
      <c r="D118" s="2044" t="s">
        <v>317</v>
      </c>
      <c r="E118" s="1056" t="s">
        <v>272</v>
      </c>
      <c r="F118" s="413"/>
      <c r="G118" s="487"/>
      <c r="H118" s="397"/>
      <c r="I118" s="429"/>
      <c r="J118" s="487"/>
      <c r="K118" s="397"/>
      <c r="L118" s="429"/>
      <c r="M118" s="503"/>
      <c r="N118" s="397"/>
      <c r="O118" s="503"/>
      <c r="P118" s="861" t="s">
        <v>290</v>
      </c>
      <c r="Q118" s="1948">
        <f>34+40</f>
        <v>74</v>
      </c>
      <c r="R118" s="1949">
        <f t="shared" ref="R118:S118" si="12">34+40</f>
        <v>74</v>
      </c>
      <c r="S118" s="1950">
        <f t="shared" si="12"/>
        <v>74</v>
      </c>
      <c r="T118" s="2047" t="s">
        <v>364</v>
      </c>
      <c r="U118" s="1878"/>
    </row>
    <row r="119" spans="1:28" s="2" customFormat="1" ht="40.15" customHeight="1" x14ac:dyDescent="0.25">
      <c r="A119" s="300"/>
      <c r="B119" s="34"/>
      <c r="C119" s="1983"/>
      <c r="D119" s="2631" t="s">
        <v>93</v>
      </c>
      <c r="E119" s="1992" t="s">
        <v>107</v>
      </c>
      <c r="F119" s="1968"/>
      <c r="G119" s="487"/>
      <c r="H119" s="397"/>
      <c r="I119" s="429"/>
      <c r="J119" s="487"/>
      <c r="K119" s="397"/>
      <c r="L119" s="429"/>
      <c r="M119" s="503"/>
      <c r="N119" s="397"/>
      <c r="O119" s="503"/>
      <c r="P119" s="1001" t="s">
        <v>173</v>
      </c>
      <c r="Q119" s="187">
        <v>150</v>
      </c>
      <c r="R119" s="660">
        <v>150</v>
      </c>
      <c r="S119" s="188">
        <v>150</v>
      </c>
      <c r="T119" s="2705" t="s">
        <v>365</v>
      </c>
      <c r="U119" s="3"/>
      <c r="X119" s="3"/>
    </row>
    <row r="120" spans="1:28" s="2" customFormat="1" ht="18" customHeight="1" x14ac:dyDescent="0.25">
      <c r="A120" s="300"/>
      <c r="B120" s="34"/>
      <c r="C120" s="1983"/>
      <c r="D120" s="2632"/>
      <c r="E120" s="1390" t="s">
        <v>272</v>
      </c>
      <c r="F120" s="1968"/>
      <c r="G120" s="487"/>
      <c r="H120" s="397"/>
      <c r="I120" s="429"/>
      <c r="J120" s="487"/>
      <c r="K120" s="397"/>
      <c r="L120" s="429"/>
      <c r="M120" s="503"/>
      <c r="N120" s="397"/>
      <c r="O120" s="503"/>
      <c r="P120" s="862"/>
      <c r="Q120" s="1359"/>
      <c r="R120" s="797"/>
      <c r="S120" s="856"/>
      <c r="T120" s="2706"/>
      <c r="U120" s="3"/>
    </row>
    <row r="121" spans="1:28" s="2" customFormat="1" ht="78.75" customHeight="1" x14ac:dyDescent="0.25">
      <c r="A121" s="300"/>
      <c r="B121" s="34"/>
      <c r="C121" s="1983"/>
      <c r="D121" s="2005" t="s">
        <v>104</v>
      </c>
      <c r="E121" s="1290" t="s">
        <v>106</v>
      </c>
      <c r="F121" s="413"/>
      <c r="G121" s="487"/>
      <c r="H121" s="397"/>
      <c r="I121" s="429"/>
      <c r="J121" s="487"/>
      <c r="K121" s="397"/>
      <c r="L121" s="429"/>
      <c r="M121" s="503"/>
      <c r="N121" s="397"/>
      <c r="O121" s="503"/>
      <c r="P121" s="43" t="s">
        <v>174</v>
      </c>
      <c r="Q121" s="1401">
        <v>102</v>
      </c>
      <c r="R121" s="998">
        <v>102</v>
      </c>
      <c r="S121" s="1850">
        <v>102</v>
      </c>
      <c r="T121" s="1850"/>
      <c r="U121" s="3"/>
      <c r="W121" s="3"/>
      <c r="X121" s="3"/>
    </row>
    <row r="122" spans="1:28" s="2" customFormat="1" ht="55.5" customHeight="1" x14ac:dyDescent="0.25">
      <c r="A122" s="1972"/>
      <c r="B122" s="1973"/>
      <c r="C122" s="1970"/>
      <c r="D122" s="2703" t="s">
        <v>49</v>
      </c>
      <c r="E122" s="2429" t="s">
        <v>108</v>
      </c>
      <c r="F122" s="413"/>
      <c r="G122" s="1419"/>
      <c r="H122" s="185"/>
      <c r="I122" s="343"/>
      <c r="J122" s="1419"/>
      <c r="K122" s="185"/>
      <c r="L122" s="343"/>
      <c r="M122" s="170"/>
      <c r="N122" s="185"/>
      <c r="O122" s="343"/>
      <c r="P122" s="2350" t="s">
        <v>176</v>
      </c>
      <c r="Q122" s="187">
        <v>20</v>
      </c>
      <c r="R122" s="660">
        <v>20</v>
      </c>
      <c r="S122" s="188">
        <v>20</v>
      </c>
      <c r="T122" s="2350" t="s">
        <v>366</v>
      </c>
      <c r="W122" s="3"/>
      <c r="X122" s="3"/>
      <c r="Y122" s="3"/>
    </row>
    <row r="123" spans="1:28" s="2" customFormat="1" ht="15.6" customHeight="1" thickBot="1" x14ac:dyDescent="0.3">
      <c r="A123" s="1978"/>
      <c r="B123" s="1980"/>
      <c r="C123" s="1971"/>
      <c r="D123" s="2704"/>
      <c r="E123" s="2430"/>
      <c r="F123" s="215" t="s">
        <v>25</v>
      </c>
      <c r="G123" s="18">
        <f>SUM(G113:G122)</f>
        <v>962.8</v>
      </c>
      <c r="H123" s="144">
        <f>SUM(H113:H122)</f>
        <v>894.59999999999991</v>
      </c>
      <c r="I123" s="225">
        <f>SUM(I113:I122)</f>
        <v>-68.200000000000045</v>
      </c>
      <c r="J123" s="18">
        <f>SUM(J113:J122)</f>
        <v>1057.8</v>
      </c>
      <c r="K123" s="144">
        <f>SUM(K113:K122)</f>
        <v>1057.8</v>
      </c>
      <c r="L123" s="205"/>
      <c r="M123" s="137">
        <f>SUM(M113:M122)</f>
        <v>1057.8</v>
      </c>
      <c r="N123" s="144">
        <f>SUM(N113:N122)</f>
        <v>1057.8</v>
      </c>
      <c r="O123" s="225"/>
      <c r="P123" s="2428"/>
      <c r="Q123" s="1042"/>
      <c r="R123" s="794"/>
      <c r="S123" s="853"/>
      <c r="T123" s="2428"/>
    </row>
    <row r="124" spans="1:28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416" t="s">
        <v>50</v>
      </c>
      <c r="E124" s="3"/>
      <c r="F124" s="459" t="s">
        <v>21</v>
      </c>
      <c r="G124" s="224">
        <f>45+48.8</f>
        <v>93.8</v>
      </c>
      <c r="H124" s="1664">
        <f>45+48.8</f>
        <v>93.8</v>
      </c>
      <c r="I124" s="519"/>
      <c r="J124" s="1903">
        <v>93.8</v>
      </c>
      <c r="K124" s="1363">
        <v>93.8</v>
      </c>
      <c r="L124" s="1801"/>
      <c r="M124" s="519">
        <v>93.8</v>
      </c>
      <c r="N124" s="1664">
        <v>93.8</v>
      </c>
      <c r="O124" s="1666"/>
      <c r="P124" s="1997"/>
      <c r="Q124" s="19"/>
      <c r="R124" s="312"/>
      <c r="S124" s="1298"/>
      <c r="T124" s="1839"/>
    </row>
    <row r="125" spans="1:28" s="2" customFormat="1" ht="15.75" customHeight="1" x14ac:dyDescent="0.25">
      <c r="A125" s="300"/>
      <c r="B125" s="34"/>
      <c r="C125" s="1983"/>
      <c r="D125" s="2417"/>
      <c r="E125" s="476"/>
      <c r="F125" s="1124" t="s">
        <v>35</v>
      </c>
      <c r="G125" s="1790">
        <v>243.9</v>
      </c>
      <c r="H125" s="1668">
        <v>243.9</v>
      </c>
      <c r="I125" s="1670"/>
      <c r="J125" s="1790">
        <v>243.9</v>
      </c>
      <c r="K125" s="1668">
        <v>243.9</v>
      </c>
      <c r="L125" s="929"/>
      <c r="M125" s="1670">
        <v>243.9</v>
      </c>
      <c r="N125" s="1668">
        <v>243.9</v>
      </c>
      <c r="O125" s="837"/>
      <c r="P125" s="325"/>
      <c r="Q125" s="322"/>
      <c r="R125" s="106"/>
      <c r="S125" s="313"/>
      <c r="T125" s="1840"/>
    </row>
    <row r="126" spans="1:28" s="2" customFormat="1" ht="67.5" customHeight="1" x14ac:dyDescent="0.25">
      <c r="A126" s="300"/>
      <c r="B126" s="34"/>
      <c r="C126" s="1983"/>
      <c r="D126" s="69" t="s">
        <v>51</v>
      </c>
      <c r="E126" s="1261" t="s">
        <v>272</v>
      </c>
      <c r="F126" s="63"/>
      <c r="G126" s="1791"/>
      <c r="H126" s="1609"/>
      <c r="I126" s="837"/>
      <c r="J126" s="1904"/>
      <c r="K126" s="1671"/>
      <c r="L126" s="1900"/>
      <c r="M126" s="570"/>
      <c r="N126" s="1671"/>
      <c r="O126" s="570"/>
      <c r="P126" s="35" t="s">
        <v>238</v>
      </c>
      <c r="Q126" s="278">
        <v>21</v>
      </c>
      <c r="R126" s="386">
        <v>21</v>
      </c>
      <c r="S126" s="382">
        <v>21</v>
      </c>
      <c r="T126" s="1827"/>
      <c r="U126" s="565"/>
      <c r="V126" s="475"/>
      <c r="W126" s="3"/>
      <c r="X126" s="3"/>
      <c r="AB126" s="3"/>
    </row>
    <row r="127" spans="1:28" s="2" customFormat="1" ht="15.75" customHeight="1" x14ac:dyDescent="0.25">
      <c r="A127" s="2418"/>
      <c r="B127" s="2419"/>
      <c r="C127" s="1970"/>
      <c r="D127" s="2272" t="s">
        <v>52</v>
      </c>
      <c r="E127" s="2420" t="s">
        <v>109</v>
      </c>
      <c r="F127" s="459"/>
      <c r="G127" s="1556"/>
      <c r="H127" s="157"/>
      <c r="I127" s="149"/>
      <c r="J127" s="1556"/>
      <c r="K127" s="157"/>
      <c r="L127" s="333"/>
      <c r="M127" s="149"/>
      <c r="N127" s="157"/>
      <c r="O127" s="149"/>
      <c r="P127" s="2321" t="s">
        <v>253</v>
      </c>
      <c r="Q127" s="1357" t="s">
        <v>206</v>
      </c>
      <c r="R127" s="660">
        <v>11</v>
      </c>
      <c r="S127" s="188">
        <v>11</v>
      </c>
      <c r="T127" s="1837"/>
    </row>
    <row r="128" spans="1:28" s="2" customFormat="1" ht="15.75" customHeight="1" x14ac:dyDescent="0.25">
      <c r="A128" s="2418"/>
      <c r="B128" s="2419"/>
      <c r="C128" s="1970"/>
      <c r="D128" s="2273"/>
      <c r="E128" s="2421"/>
      <c r="F128" s="459"/>
      <c r="G128" s="1791"/>
      <c r="H128" s="1609"/>
      <c r="I128" s="837"/>
      <c r="J128" s="1791"/>
      <c r="K128" s="1609"/>
      <c r="L128" s="1336"/>
      <c r="M128" s="837"/>
      <c r="N128" s="1609"/>
      <c r="O128" s="837"/>
      <c r="P128" s="2321"/>
      <c r="Q128" s="14"/>
      <c r="R128" s="795"/>
      <c r="S128" s="854"/>
      <c r="T128" s="1841"/>
      <c r="W128" s="486"/>
    </row>
    <row r="129" spans="1:26" s="2" customFormat="1" ht="16.5" customHeight="1" x14ac:dyDescent="0.25">
      <c r="A129" s="1972"/>
      <c r="B129" s="1973"/>
      <c r="C129" s="1288"/>
      <c r="D129" s="2273"/>
      <c r="E129" s="2421"/>
      <c r="F129" s="459"/>
      <c r="G129" s="1791"/>
      <c r="H129" s="1609"/>
      <c r="I129" s="837"/>
      <c r="J129" s="1791"/>
      <c r="K129" s="1609"/>
      <c r="L129" s="1336"/>
      <c r="M129" s="837"/>
      <c r="N129" s="1609"/>
      <c r="O129" s="837"/>
      <c r="P129" s="485"/>
      <c r="Q129" s="14"/>
      <c r="R129" s="420"/>
      <c r="S129" s="15"/>
      <c r="T129" s="1842"/>
      <c r="V129" s="3"/>
      <c r="W129" s="3"/>
      <c r="Y129" s="3"/>
    </row>
    <row r="130" spans="1:26" s="2" customFormat="1" ht="16.5" customHeight="1" thickBot="1" x14ac:dyDescent="0.3">
      <c r="A130" s="1978"/>
      <c r="B130" s="1980"/>
      <c r="C130" s="1971"/>
      <c r="D130" s="1957"/>
      <c r="E130" s="2422"/>
      <c r="F130" s="457" t="s">
        <v>25</v>
      </c>
      <c r="G130" s="30">
        <f>SUM(G124:G129)</f>
        <v>337.7</v>
      </c>
      <c r="H130" s="158">
        <f>SUM(H124:H129)</f>
        <v>337.7</v>
      </c>
      <c r="I130" s="150"/>
      <c r="J130" s="30">
        <f t="shared" ref="J130:N130" si="13">SUM(J124:J129)</f>
        <v>337.7</v>
      </c>
      <c r="K130" s="158">
        <f t="shared" ref="K130" si="14">SUM(K124:K129)</f>
        <v>337.7</v>
      </c>
      <c r="L130" s="335"/>
      <c r="M130" s="150">
        <f t="shared" ref="M130" si="15">SUM(M124:M129)</f>
        <v>337.7</v>
      </c>
      <c r="N130" s="158">
        <f t="shared" si="13"/>
        <v>337.7</v>
      </c>
      <c r="O130" s="1674"/>
      <c r="P130" s="275"/>
      <c r="Q130" s="40"/>
      <c r="R130" s="421"/>
      <c r="S130" s="41"/>
      <c r="T130" s="1843"/>
    </row>
    <row r="131" spans="1:26" s="2" customFormat="1" ht="25.5" customHeight="1" x14ac:dyDescent="0.25">
      <c r="A131" s="1977" t="s">
        <v>14</v>
      </c>
      <c r="B131" s="1029" t="s">
        <v>33</v>
      </c>
      <c r="C131" s="817" t="s">
        <v>39</v>
      </c>
      <c r="D131" s="624" t="s">
        <v>53</v>
      </c>
      <c r="E131" s="394"/>
      <c r="F131" s="276" t="s">
        <v>21</v>
      </c>
      <c r="G131" s="288">
        <v>90</v>
      </c>
      <c r="H131" s="355">
        <v>90</v>
      </c>
      <c r="I131" s="436"/>
      <c r="J131" s="288">
        <v>90</v>
      </c>
      <c r="K131" s="355">
        <v>90</v>
      </c>
      <c r="L131" s="1435"/>
      <c r="M131" s="436">
        <v>90</v>
      </c>
      <c r="N131" s="355">
        <v>90</v>
      </c>
      <c r="O131" s="739"/>
      <c r="P131" s="372" t="s">
        <v>55</v>
      </c>
      <c r="Q131" s="1860">
        <v>20</v>
      </c>
      <c r="R131" s="796"/>
      <c r="S131" s="855"/>
      <c r="T131" s="2647"/>
      <c r="V131" s="3"/>
      <c r="X131" s="3"/>
    </row>
    <row r="132" spans="1:26" s="2" customFormat="1" ht="27" customHeight="1" x14ac:dyDescent="0.25">
      <c r="A132" s="623"/>
      <c r="B132" s="1030"/>
      <c r="C132" s="821"/>
      <c r="D132" s="1976"/>
      <c r="E132" s="1291"/>
      <c r="F132" s="930" t="s">
        <v>35</v>
      </c>
      <c r="G132" s="17">
        <v>119.8</v>
      </c>
      <c r="H132" s="190">
        <v>119.8</v>
      </c>
      <c r="I132" s="248">
        <f>+H132-G132</f>
        <v>0</v>
      </c>
      <c r="J132" s="17">
        <v>137.30000000000001</v>
      </c>
      <c r="K132" s="190">
        <v>137.30000000000001</v>
      </c>
      <c r="L132" s="280"/>
      <c r="M132" s="248">
        <v>137.30000000000001</v>
      </c>
      <c r="N132" s="190">
        <v>137.30000000000001</v>
      </c>
      <c r="O132" s="132"/>
      <c r="P132" s="862" t="s">
        <v>196</v>
      </c>
      <c r="Q132" s="1359">
        <v>5</v>
      </c>
      <c r="R132" s="797"/>
      <c r="S132" s="856"/>
      <c r="T132" s="2633"/>
      <c r="X132" s="3"/>
    </row>
    <row r="133" spans="1:26" s="2" customFormat="1" ht="42.75" customHeight="1" x14ac:dyDescent="0.25">
      <c r="A133" s="623"/>
      <c r="B133" s="1030"/>
      <c r="C133" s="821"/>
      <c r="D133" s="1976"/>
      <c r="E133" s="1291"/>
      <c r="F133" s="529"/>
      <c r="G133" s="1705"/>
      <c r="H133" s="141"/>
      <c r="I133" s="132"/>
      <c r="J133" s="1705"/>
      <c r="K133" s="141"/>
      <c r="L133" s="281"/>
      <c r="M133" s="132"/>
      <c r="N133" s="141"/>
      <c r="O133" s="132"/>
      <c r="P133" s="862" t="s">
        <v>100</v>
      </c>
      <c r="Q133" s="1359">
        <v>10</v>
      </c>
      <c r="R133" s="797"/>
      <c r="S133" s="856"/>
      <c r="T133" s="2633"/>
    </row>
    <row r="134" spans="1:26" s="2" customFormat="1" ht="15" customHeight="1" x14ac:dyDescent="0.25">
      <c r="A134" s="623"/>
      <c r="B134" s="1030"/>
      <c r="C134" s="821"/>
      <c r="D134" s="1976"/>
      <c r="E134" s="1291"/>
      <c r="F134" s="529"/>
      <c r="G134" s="1705"/>
      <c r="H134" s="141"/>
      <c r="I134" s="132"/>
      <c r="J134" s="1705"/>
      <c r="K134" s="141"/>
      <c r="L134" s="281"/>
      <c r="M134" s="132"/>
      <c r="N134" s="141"/>
      <c r="O134" s="132"/>
      <c r="P134" s="2577" t="s">
        <v>127</v>
      </c>
      <c r="Q134" s="285">
        <v>30</v>
      </c>
      <c r="R134" s="374"/>
      <c r="S134" s="439"/>
      <c r="T134" s="808"/>
    </row>
    <row r="135" spans="1:26" s="2" customFormat="1" ht="16.5" customHeight="1" thickBot="1" x14ac:dyDescent="0.3">
      <c r="A135" s="1972"/>
      <c r="B135" s="1031"/>
      <c r="C135" s="821"/>
      <c r="D135" s="625"/>
      <c r="E135" s="1291"/>
      <c r="F135" s="460" t="s">
        <v>25</v>
      </c>
      <c r="G135" s="18">
        <f>SUM(G131:G134)</f>
        <v>209.8</v>
      </c>
      <c r="H135" s="144">
        <f>SUM(H131:H134)</f>
        <v>209.8</v>
      </c>
      <c r="I135" s="204">
        <f>SUM(I131:I134)</f>
        <v>0</v>
      </c>
      <c r="J135" s="18">
        <f>SUM(J131:J134)</f>
        <v>227.3</v>
      </c>
      <c r="K135" s="144">
        <f>SUM(K131:K134)</f>
        <v>227.3</v>
      </c>
      <c r="L135" s="205"/>
      <c r="M135" s="137">
        <f>SUM(M131:M134)</f>
        <v>227.3</v>
      </c>
      <c r="N135" s="144">
        <f>SUM(N131:N134)</f>
        <v>227.3</v>
      </c>
      <c r="O135" s="225"/>
      <c r="P135" s="2578"/>
      <c r="Q135" s="1360"/>
      <c r="R135" s="798"/>
      <c r="S135" s="442"/>
      <c r="T135" s="442"/>
      <c r="X135" s="3"/>
      <c r="Z135" s="3"/>
    </row>
    <row r="136" spans="1:26" s="2" customFormat="1" ht="27" customHeight="1" x14ac:dyDescent="0.25">
      <c r="A136" s="1977" t="s">
        <v>14</v>
      </c>
      <c r="B136" s="1979" t="s">
        <v>33</v>
      </c>
      <c r="C136" s="1969" t="s">
        <v>56</v>
      </c>
      <c r="D136" s="2404" t="s">
        <v>105</v>
      </c>
      <c r="E136" s="24"/>
      <c r="F136" s="458" t="s">
        <v>21</v>
      </c>
      <c r="G136" s="1792">
        <v>5.2</v>
      </c>
      <c r="H136" s="1680">
        <v>5.2</v>
      </c>
      <c r="I136" s="309"/>
      <c r="J136" s="1792">
        <v>5.2</v>
      </c>
      <c r="K136" s="1680">
        <v>5.2</v>
      </c>
      <c r="L136" s="1802"/>
      <c r="M136" s="309">
        <v>5.2</v>
      </c>
      <c r="N136" s="1680">
        <v>5.2</v>
      </c>
      <c r="O136" s="1682"/>
      <c r="P136" s="2579" t="s">
        <v>212</v>
      </c>
      <c r="Q136" s="277">
        <v>2</v>
      </c>
      <c r="R136" s="24">
        <v>2</v>
      </c>
      <c r="S136" s="266">
        <v>2</v>
      </c>
      <c r="T136" s="1844"/>
    </row>
    <row r="137" spans="1:26" s="2" customFormat="1" ht="16.5" customHeight="1" thickBot="1" x14ac:dyDescent="0.3">
      <c r="A137" s="1978"/>
      <c r="B137" s="1980"/>
      <c r="C137" s="1971"/>
      <c r="D137" s="2405"/>
      <c r="E137" s="534"/>
      <c r="F137" s="457" t="s">
        <v>25</v>
      </c>
      <c r="G137" s="18">
        <f>G136</f>
        <v>5.2</v>
      </c>
      <c r="H137" s="144">
        <f>H136</f>
        <v>5.2</v>
      </c>
      <c r="I137" s="137"/>
      <c r="J137" s="18">
        <f>J136</f>
        <v>5.2</v>
      </c>
      <c r="K137" s="144">
        <f>K136</f>
        <v>5.2</v>
      </c>
      <c r="L137" s="205"/>
      <c r="M137" s="137">
        <f>M136</f>
        <v>5.2</v>
      </c>
      <c r="N137" s="144">
        <f>N136</f>
        <v>5.2</v>
      </c>
      <c r="O137" s="1905"/>
      <c r="P137" s="2580"/>
      <c r="Q137" s="274"/>
      <c r="R137" s="22"/>
      <c r="S137" s="121"/>
      <c r="T137" s="1845"/>
    </row>
    <row r="138" spans="1:26" s="2" customFormat="1" ht="16.5" customHeight="1" x14ac:dyDescent="0.25">
      <c r="A138" s="2387" t="s">
        <v>14</v>
      </c>
      <c r="B138" s="2389" t="s">
        <v>33</v>
      </c>
      <c r="C138" s="2391" t="s">
        <v>57</v>
      </c>
      <c r="D138" s="2648" t="s">
        <v>118</v>
      </c>
      <c r="E138" s="2400"/>
      <c r="F138" s="287" t="s">
        <v>19</v>
      </c>
      <c r="G138" s="288">
        <v>67</v>
      </c>
      <c r="H138" s="2048">
        <v>57</v>
      </c>
      <c r="I138" s="2049">
        <f>+H138-G138</f>
        <v>-10</v>
      </c>
      <c r="J138" s="288"/>
      <c r="K138" s="2050">
        <v>95.2</v>
      </c>
      <c r="L138" s="2059">
        <v>95.2</v>
      </c>
      <c r="M138" s="2051"/>
      <c r="N138" s="2052">
        <v>9.5</v>
      </c>
      <c r="O138" s="2053">
        <v>9.5</v>
      </c>
      <c r="P138" s="1997" t="s">
        <v>117</v>
      </c>
      <c r="Q138" s="2062" t="s">
        <v>367</v>
      </c>
      <c r="R138" s="2063">
        <v>350</v>
      </c>
      <c r="S138" s="2064">
        <v>20</v>
      </c>
      <c r="T138" s="2585" t="s">
        <v>368</v>
      </c>
    </row>
    <row r="139" spans="1:26" s="2" customFormat="1" ht="16.5" customHeight="1" x14ac:dyDescent="0.25">
      <c r="A139" s="2388"/>
      <c r="B139" s="2390"/>
      <c r="C139" s="2392"/>
      <c r="D139" s="2634"/>
      <c r="E139" s="2401"/>
      <c r="F139" s="177" t="s">
        <v>242</v>
      </c>
      <c r="G139" s="79">
        <v>4.2</v>
      </c>
      <c r="H139" s="262">
        <v>4.2</v>
      </c>
      <c r="I139" s="263"/>
      <c r="J139" s="79"/>
      <c r="K139" s="2054"/>
      <c r="L139" s="2060"/>
      <c r="M139" s="2055"/>
      <c r="N139" s="2054"/>
      <c r="O139" s="2056"/>
      <c r="P139" s="325"/>
      <c r="Q139" s="322"/>
      <c r="R139" s="106"/>
      <c r="S139" s="313"/>
      <c r="T139" s="2273"/>
    </row>
    <row r="140" spans="1:26" s="2" customFormat="1" ht="16.5" customHeight="1" x14ac:dyDescent="0.25">
      <c r="A140" s="2388"/>
      <c r="B140" s="2390"/>
      <c r="C140" s="2392"/>
      <c r="D140" s="2634"/>
      <c r="E140" s="2401"/>
      <c r="F140" s="177" t="s">
        <v>143</v>
      </c>
      <c r="G140" s="79">
        <v>186.2</v>
      </c>
      <c r="H140" s="2017">
        <v>243.1</v>
      </c>
      <c r="I140" s="2018">
        <f>+H140-G140</f>
        <v>56.900000000000006</v>
      </c>
      <c r="J140" s="79"/>
      <c r="K140" s="2057">
        <v>426.1</v>
      </c>
      <c r="L140" s="2061">
        <v>426.1</v>
      </c>
      <c r="M140" s="2055"/>
      <c r="N140" s="2057">
        <v>42.4</v>
      </c>
      <c r="O140" s="2058">
        <v>42.4</v>
      </c>
      <c r="P140" s="325"/>
      <c r="Q140" s="322"/>
      <c r="R140" s="106"/>
      <c r="S140" s="313"/>
      <c r="T140" s="2273"/>
    </row>
    <row r="141" spans="1:26" s="2" customFormat="1" ht="16.5" customHeight="1" x14ac:dyDescent="0.25">
      <c r="A141" s="2388"/>
      <c r="B141" s="2390"/>
      <c r="C141" s="2392"/>
      <c r="D141" s="2634"/>
      <c r="E141" s="2401"/>
      <c r="F141" s="177" t="s">
        <v>151</v>
      </c>
      <c r="G141" s="1700">
        <v>16.399999999999999</v>
      </c>
      <c r="H141" s="163">
        <v>16.399999999999999</v>
      </c>
      <c r="I141" s="189"/>
      <c r="J141" s="1700"/>
      <c r="K141" s="163"/>
      <c r="L141" s="189"/>
      <c r="M141" s="1700"/>
      <c r="N141" s="163"/>
      <c r="O141" s="733"/>
      <c r="P141" s="325"/>
      <c r="Q141" s="322"/>
      <c r="R141" s="106"/>
      <c r="S141" s="313"/>
      <c r="T141" s="2273"/>
    </row>
    <row r="142" spans="1:26" s="2" customFormat="1" ht="15" customHeight="1" thickBot="1" x14ac:dyDescent="0.3">
      <c r="A142" s="2410"/>
      <c r="B142" s="2411"/>
      <c r="C142" s="2412"/>
      <c r="D142" s="2649"/>
      <c r="E142" s="2415"/>
      <c r="F142" s="215" t="s">
        <v>25</v>
      </c>
      <c r="G142" s="18">
        <f>SUM(G138:G141)</f>
        <v>273.79999999999995</v>
      </c>
      <c r="H142" s="144">
        <f>SUM(H138:H141)</f>
        <v>320.7</v>
      </c>
      <c r="I142" s="144">
        <f>SUM(I138:I141)</f>
        <v>46.900000000000006</v>
      </c>
      <c r="J142" s="18"/>
      <c r="K142" s="144">
        <f>SUM(K138:K140)</f>
        <v>521.30000000000007</v>
      </c>
      <c r="L142" s="204">
        <f>SUM(L138:L140)</f>
        <v>521.30000000000007</v>
      </c>
      <c r="M142" s="18"/>
      <c r="N142" s="144">
        <f>SUM(N138:N140)</f>
        <v>51.9</v>
      </c>
      <c r="O142" s="225">
        <f>SUM(O138:O140)</f>
        <v>51.9</v>
      </c>
      <c r="P142" s="57"/>
      <c r="Q142" s="289"/>
      <c r="R142" s="799"/>
      <c r="S142" s="290"/>
      <c r="T142" s="2274"/>
    </row>
    <row r="143" spans="1:26" s="2" customFormat="1" ht="18.75" customHeight="1" x14ac:dyDescent="0.25">
      <c r="A143" s="2387" t="s">
        <v>14</v>
      </c>
      <c r="B143" s="2389" t="s">
        <v>33</v>
      </c>
      <c r="C143" s="2391" t="s">
        <v>89</v>
      </c>
      <c r="D143" s="2398" t="s">
        <v>147</v>
      </c>
      <c r="E143" s="2400"/>
      <c r="F143" s="267" t="s">
        <v>21</v>
      </c>
      <c r="G143" s="1748">
        <v>20</v>
      </c>
      <c r="H143" s="1687">
        <v>20</v>
      </c>
      <c r="I143" s="138"/>
      <c r="J143" s="1870">
        <v>20</v>
      </c>
      <c r="K143" s="1683">
        <v>20</v>
      </c>
      <c r="L143" s="1901"/>
      <c r="M143" s="1881"/>
      <c r="N143" s="1683"/>
      <c r="O143" s="164"/>
      <c r="P143" s="2576" t="s">
        <v>181</v>
      </c>
      <c r="Q143" s="1325">
        <v>1</v>
      </c>
      <c r="R143" s="312"/>
      <c r="S143" s="1298"/>
      <c r="T143" s="2585"/>
    </row>
    <row r="144" spans="1:26" s="2" customFormat="1" ht="46.15" customHeight="1" x14ac:dyDescent="0.25">
      <c r="A144" s="2388"/>
      <c r="B144" s="2390"/>
      <c r="C144" s="2392"/>
      <c r="D144" s="2399"/>
      <c r="E144" s="2401"/>
      <c r="F144" s="9" t="s">
        <v>143</v>
      </c>
      <c r="G144" s="1700">
        <v>113.5</v>
      </c>
      <c r="H144" s="163">
        <v>113.5</v>
      </c>
      <c r="I144" s="189"/>
      <c r="J144" s="1700">
        <v>113.2</v>
      </c>
      <c r="K144" s="163">
        <v>113.2</v>
      </c>
      <c r="L144" s="1803"/>
      <c r="M144" s="189"/>
      <c r="N144" s="163"/>
      <c r="O144" s="1907"/>
      <c r="P144" s="2485"/>
      <c r="Q144" s="316"/>
      <c r="R144" s="258"/>
      <c r="S144" s="1299"/>
      <c r="T144" s="2273"/>
    </row>
    <row r="145" spans="1:22" s="2" customFormat="1" ht="46.15" customHeight="1" x14ac:dyDescent="0.25">
      <c r="A145" s="2388"/>
      <c r="B145" s="2390"/>
      <c r="C145" s="2392"/>
      <c r="D145" s="2399"/>
      <c r="E145" s="2401"/>
      <c r="F145" s="1866" t="s">
        <v>151</v>
      </c>
      <c r="G145" s="79">
        <v>0.8</v>
      </c>
      <c r="H145" s="262">
        <v>0.8</v>
      </c>
      <c r="I145" s="263">
        <f>+H145-G145</f>
        <v>0</v>
      </c>
      <c r="J145" s="79"/>
      <c r="K145" s="262"/>
      <c r="L145" s="326"/>
      <c r="M145" s="263"/>
      <c r="N145" s="262"/>
      <c r="O145" s="1908"/>
      <c r="P145" s="182" t="s">
        <v>190</v>
      </c>
      <c r="Q145" s="315">
        <v>340</v>
      </c>
      <c r="R145" s="417">
        <v>60</v>
      </c>
      <c r="S145" s="178"/>
      <c r="T145" s="2273"/>
      <c r="V145" s="3"/>
    </row>
    <row r="146" spans="1:22" s="2" customFormat="1" ht="15.75" customHeight="1" thickBot="1" x14ac:dyDescent="0.3">
      <c r="A146" s="2388"/>
      <c r="B146" s="2390"/>
      <c r="C146" s="2392"/>
      <c r="D146" s="2355"/>
      <c r="E146" s="2401"/>
      <c r="F146" s="215" t="s">
        <v>25</v>
      </c>
      <c r="G146" s="236">
        <f>SUM(G143:G145)</f>
        <v>134.30000000000001</v>
      </c>
      <c r="H146" s="1553">
        <f>SUM(H143:H145)</f>
        <v>134.30000000000001</v>
      </c>
      <c r="I146" s="1868">
        <f>SUM(I143:I145)</f>
        <v>0</v>
      </c>
      <c r="J146" s="11">
        <f>SUM(J143:J145)</f>
        <v>133.19999999999999</v>
      </c>
      <c r="K146" s="142">
        <f>SUM(K143:K145)</f>
        <v>133.19999999999999</v>
      </c>
      <c r="L146" s="336"/>
      <c r="M146" s="243">
        <f t="shared" ref="M146:N146" si="16">SUM(M143:M145)</f>
        <v>0</v>
      </c>
      <c r="N146" s="1553">
        <f t="shared" si="16"/>
        <v>0</v>
      </c>
      <c r="O146" s="1868"/>
      <c r="P146" s="174" t="s">
        <v>180</v>
      </c>
      <c r="Q146" s="1361"/>
      <c r="R146" s="102">
        <v>1</v>
      </c>
      <c r="S146" s="314"/>
      <c r="T146" s="2274"/>
    </row>
    <row r="147" spans="1:22" s="2" customFormat="1" ht="21.75" customHeight="1" x14ac:dyDescent="0.25">
      <c r="A147" s="2387" t="s">
        <v>14</v>
      </c>
      <c r="B147" s="2389" t="s">
        <v>33</v>
      </c>
      <c r="C147" s="2391" t="s">
        <v>90</v>
      </c>
      <c r="D147" s="2393" t="s">
        <v>136</v>
      </c>
      <c r="E147" s="1391" t="s">
        <v>272</v>
      </c>
      <c r="F147" s="461" t="s">
        <v>21</v>
      </c>
      <c r="G147" s="94">
        <v>80</v>
      </c>
      <c r="H147" s="159">
        <v>80</v>
      </c>
      <c r="I147" s="151"/>
      <c r="J147" s="495">
        <v>90</v>
      </c>
      <c r="K147" s="472">
        <v>90</v>
      </c>
      <c r="L147" s="95"/>
      <c r="M147" s="151">
        <v>29</v>
      </c>
      <c r="N147" s="159">
        <v>29</v>
      </c>
      <c r="O147" s="1909"/>
      <c r="P147" s="1364" t="s">
        <v>314</v>
      </c>
      <c r="Q147" s="989">
        <v>17</v>
      </c>
      <c r="R147" s="221">
        <v>17</v>
      </c>
      <c r="S147" s="228">
        <v>17</v>
      </c>
      <c r="T147" s="1847"/>
    </row>
    <row r="148" spans="1:22" s="2" customFormat="1" ht="27.6" customHeight="1" x14ac:dyDescent="0.25">
      <c r="A148" s="2388"/>
      <c r="B148" s="2390"/>
      <c r="C148" s="2392"/>
      <c r="D148" s="2324"/>
      <c r="E148" s="1392" t="s">
        <v>289</v>
      </c>
      <c r="F148" s="462" t="s">
        <v>140</v>
      </c>
      <c r="G148" s="46">
        <v>50</v>
      </c>
      <c r="H148" s="167">
        <v>50</v>
      </c>
      <c r="I148" s="165"/>
      <c r="J148" s="46"/>
      <c r="K148" s="167"/>
      <c r="L148" s="198"/>
      <c r="M148" s="165"/>
      <c r="N148" s="167"/>
      <c r="O148" s="147"/>
      <c r="P148" s="82"/>
      <c r="Q148" s="990"/>
      <c r="R148" s="214"/>
      <c r="S148" s="269"/>
      <c r="T148" s="1848"/>
      <c r="U148" s="565"/>
      <c r="V148" s="3"/>
    </row>
    <row r="149" spans="1:22" s="2" customFormat="1" ht="20.25" customHeight="1" thickBot="1" x14ac:dyDescent="0.3">
      <c r="A149" s="2410"/>
      <c r="B149" s="2411"/>
      <c r="C149" s="2412"/>
      <c r="D149" s="2394"/>
      <c r="E149" s="1393"/>
      <c r="F149" s="463" t="s">
        <v>25</v>
      </c>
      <c r="G149" s="30">
        <f>SUM(G147:G148)</f>
        <v>130</v>
      </c>
      <c r="H149" s="158">
        <f>SUM(H147:H148)</f>
        <v>130</v>
      </c>
      <c r="I149" s="150"/>
      <c r="J149" s="30">
        <f>SUM(J147:J148)</f>
        <v>90</v>
      </c>
      <c r="K149" s="158">
        <f>SUM(K147:K148)</f>
        <v>90</v>
      </c>
      <c r="L149" s="335"/>
      <c r="M149" s="150">
        <f>SUM(M147:M148)</f>
        <v>29</v>
      </c>
      <c r="N149" s="158">
        <f>SUM(N147:N148)</f>
        <v>29</v>
      </c>
      <c r="O149" s="1674"/>
      <c r="P149" s="112"/>
      <c r="Q149" s="323"/>
      <c r="R149" s="102"/>
      <c r="S149" s="314"/>
      <c r="T149" s="1846"/>
    </row>
    <row r="150" spans="1:22" s="2" customFormat="1" ht="16.5" customHeight="1" thickBot="1" x14ac:dyDescent="0.3">
      <c r="A150" s="1978" t="s">
        <v>14</v>
      </c>
      <c r="B150" s="1980" t="s">
        <v>33</v>
      </c>
      <c r="C150" s="2572" t="s">
        <v>40</v>
      </c>
      <c r="D150" s="2572"/>
      <c r="E150" s="2572"/>
      <c r="F150" s="2572"/>
      <c r="G150" s="1776">
        <f t="shared" ref="G150:O150" si="17">+G149+G146+G142+G137+G135+G130+G123+G112+G110</f>
        <v>9643</v>
      </c>
      <c r="H150" s="1777">
        <f t="shared" si="17"/>
        <v>9806.5</v>
      </c>
      <c r="I150" s="1869">
        <f t="shared" si="17"/>
        <v>163.4999999999998</v>
      </c>
      <c r="J150" s="1776">
        <f t="shared" si="17"/>
        <v>8634.2000000000007</v>
      </c>
      <c r="K150" s="1777">
        <f t="shared" si="17"/>
        <v>9155.5</v>
      </c>
      <c r="L150" s="1777">
        <f t="shared" si="17"/>
        <v>521.30000000000007</v>
      </c>
      <c r="M150" s="1882">
        <f t="shared" si="17"/>
        <v>8396</v>
      </c>
      <c r="N150" s="1777">
        <f t="shared" si="17"/>
        <v>8447.9000000000015</v>
      </c>
      <c r="O150" s="1777">
        <f t="shared" si="17"/>
        <v>51.9</v>
      </c>
      <c r="P150" s="2573"/>
      <c r="Q150" s="2574"/>
      <c r="R150" s="2574"/>
      <c r="S150" s="2574"/>
      <c r="T150" s="2575"/>
    </row>
    <row r="151" spans="1:22" s="2" customFormat="1" ht="15.75" customHeight="1" thickBot="1" x14ac:dyDescent="0.3">
      <c r="A151" s="296" t="s">
        <v>14</v>
      </c>
      <c r="B151" s="5" t="s">
        <v>36</v>
      </c>
      <c r="C151" s="2379" t="s">
        <v>307</v>
      </c>
      <c r="D151" s="2380"/>
      <c r="E151" s="2380"/>
      <c r="F151" s="2380"/>
      <c r="G151" s="2380"/>
      <c r="H151" s="2380"/>
      <c r="I151" s="2380"/>
      <c r="J151" s="2380"/>
      <c r="K151" s="2380"/>
      <c r="L151" s="2380"/>
      <c r="M151" s="2380"/>
      <c r="N151" s="2380"/>
      <c r="O151" s="2380"/>
      <c r="P151" s="2380"/>
      <c r="Q151" s="2380"/>
      <c r="R151" s="2380"/>
      <c r="S151" s="2380"/>
      <c r="T151" s="2381"/>
    </row>
    <row r="152" spans="1:22" s="3" customFormat="1" ht="17.25" customHeight="1" x14ac:dyDescent="0.25">
      <c r="A152" s="1977" t="s">
        <v>14</v>
      </c>
      <c r="B152" s="1979" t="s">
        <v>36</v>
      </c>
      <c r="C152" s="643" t="s">
        <v>14</v>
      </c>
      <c r="D152" s="2382" t="s">
        <v>60</v>
      </c>
      <c r="E152" s="75"/>
      <c r="F152" s="1365" t="s">
        <v>21</v>
      </c>
      <c r="G152" s="1370">
        <f>235.2-20-5</f>
        <v>210.2</v>
      </c>
      <c r="H152" s="2100">
        <f>235.2-20-5-7</f>
        <v>203.2</v>
      </c>
      <c r="I152" s="2106">
        <f>+H152-G152</f>
        <v>-7</v>
      </c>
      <c r="J152" s="1370">
        <f>174+38.1</f>
        <v>212.1</v>
      </c>
      <c r="K152" s="162">
        <f>174+38.1</f>
        <v>212.1</v>
      </c>
      <c r="L152" s="2066">
        <f>+K152-J152</f>
        <v>0</v>
      </c>
      <c r="M152" s="1697">
        <v>647.9</v>
      </c>
      <c r="N152" s="162">
        <v>647.9</v>
      </c>
      <c r="O152" s="1435"/>
      <c r="P152" s="1698"/>
      <c r="Q152" s="222"/>
      <c r="R152" s="1397"/>
      <c r="S152" s="230"/>
      <c r="T152" s="230"/>
    </row>
    <row r="153" spans="1:22" s="3" customFormat="1" ht="17.25" customHeight="1" x14ac:dyDescent="0.25">
      <c r="A153" s="1972"/>
      <c r="B153" s="7"/>
      <c r="C153" s="347"/>
      <c r="D153" s="2383"/>
      <c r="E153" s="349"/>
      <c r="F153" s="445" t="s">
        <v>140</v>
      </c>
      <c r="G153" s="367">
        <v>257.10000000000002</v>
      </c>
      <c r="H153" s="2017">
        <v>301.10000000000002</v>
      </c>
      <c r="I153" s="2018">
        <f>+H153-G153</f>
        <v>44</v>
      </c>
      <c r="J153" s="367"/>
      <c r="K153" s="262"/>
      <c r="L153" s="326"/>
      <c r="M153" s="79"/>
      <c r="N153" s="262"/>
      <c r="O153" s="733"/>
      <c r="P153" s="1699"/>
      <c r="Q153" s="350"/>
      <c r="R153" s="1398"/>
      <c r="S153" s="351"/>
      <c r="T153" s="351"/>
    </row>
    <row r="154" spans="1:22" s="3" customFormat="1" ht="17.25" customHeight="1" x14ac:dyDescent="0.25">
      <c r="A154" s="1972"/>
      <c r="B154" s="7"/>
      <c r="C154" s="347"/>
      <c r="D154" s="2383"/>
      <c r="E154" s="349"/>
      <c r="F154" s="1366" t="s">
        <v>143</v>
      </c>
      <c r="G154" s="367">
        <f>226.6-87.8</f>
        <v>138.80000000000001</v>
      </c>
      <c r="H154" s="2017">
        <v>105.9</v>
      </c>
      <c r="I154" s="2018">
        <f>+H154-G154</f>
        <v>-32.900000000000006</v>
      </c>
      <c r="J154" s="367">
        <v>168.2</v>
      </c>
      <c r="K154" s="262">
        <v>168.2</v>
      </c>
      <c r="L154" s="326">
        <f>+K154-J154</f>
        <v>0</v>
      </c>
      <c r="M154" s="79"/>
      <c r="N154" s="262"/>
      <c r="O154" s="333"/>
      <c r="P154" s="1699"/>
      <c r="Q154" s="350"/>
      <c r="R154" s="1398"/>
      <c r="S154" s="351"/>
      <c r="T154" s="351"/>
    </row>
    <row r="155" spans="1:22" s="3" customFormat="1" ht="17.25" customHeight="1" x14ac:dyDescent="0.25">
      <c r="A155" s="1972"/>
      <c r="B155" s="7"/>
      <c r="C155" s="347"/>
      <c r="D155" s="2383"/>
      <c r="E155" s="349"/>
      <c r="F155" s="445" t="s">
        <v>59</v>
      </c>
      <c r="G155" s="367">
        <v>148.80000000000001</v>
      </c>
      <c r="H155" s="2017">
        <v>76.2</v>
      </c>
      <c r="I155" s="2018">
        <f>+H155-G155</f>
        <v>-72.600000000000009</v>
      </c>
      <c r="J155" s="367">
        <v>290.39999999999998</v>
      </c>
      <c r="K155" s="262">
        <v>290.39999999999998</v>
      </c>
      <c r="L155" s="326"/>
      <c r="M155" s="79"/>
      <c r="N155" s="262"/>
      <c r="O155" s="733"/>
      <c r="P155" s="1699"/>
      <c r="Q155" s="350"/>
      <c r="R155" s="1398"/>
      <c r="S155" s="351"/>
      <c r="T155" s="351"/>
    </row>
    <row r="156" spans="1:22" s="3" customFormat="1" ht="17.25" customHeight="1" x14ac:dyDescent="0.25">
      <c r="A156" s="1972"/>
      <c r="B156" s="7"/>
      <c r="C156" s="347"/>
      <c r="D156" s="348"/>
      <c r="E156" s="349"/>
      <c r="F156" s="1822" t="s">
        <v>35</v>
      </c>
      <c r="G156" s="327">
        <f>43.6-19.6</f>
        <v>24</v>
      </c>
      <c r="H156" s="2070">
        <v>0</v>
      </c>
      <c r="I156" s="2107">
        <f>+H156-G156</f>
        <v>-24</v>
      </c>
      <c r="J156" s="327"/>
      <c r="K156" s="163"/>
      <c r="L156" s="1803"/>
      <c r="M156" s="1700"/>
      <c r="N156" s="163"/>
      <c r="O156" s="333"/>
      <c r="P156" s="1699"/>
      <c r="Q156" s="350"/>
      <c r="R156" s="1398"/>
      <c r="S156" s="351"/>
      <c r="T156" s="351"/>
    </row>
    <row r="157" spans="1:22" s="31" customFormat="1" ht="15" customHeight="1" x14ac:dyDescent="0.25">
      <c r="A157" s="301"/>
      <c r="B157" s="86"/>
      <c r="C157" s="87"/>
      <c r="D157" s="2354" t="s">
        <v>281</v>
      </c>
      <c r="E157" s="1054" t="s">
        <v>61</v>
      </c>
      <c r="F157" s="1968"/>
      <c r="G157" s="498"/>
      <c r="H157" s="397"/>
      <c r="I157" s="503"/>
      <c r="J157" s="498"/>
      <c r="K157" s="397"/>
      <c r="L157" s="429"/>
      <c r="M157" s="487"/>
      <c r="N157" s="397"/>
      <c r="O157" s="429"/>
      <c r="P157" s="1988" t="s">
        <v>191</v>
      </c>
      <c r="Q157" s="755">
        <v>1</v>
      </c>
      <c r="R157" s="434"/>
      <c r="S157" s="246"/>
      <c r="T157" s="246"/>
      <c r="U157" s="1163"/>
      <c r="V157" s="478"/>
    </row>
    <row r="158" spans="1:22" s="31" customFormat="1" ht="40.5" customHeight="1" x14ac:dyDescent="0.25">
      <c r="A158" s="301"/>
      <c r="B158" s="88"/>
      <c r="C158" s="87"/>
      <c r="D158" s="2384"/>
      <c r="E158" s="1056"/>
      <c r="F158" s="1968"/>
      <c r="G158" s="498"/>
      <c r="H158" s="397"/>
      <c r="I158" s="503"/>
      <c r="J158" s="498"/>
      <c r="K158" s="397"/>
      <c r="L158" s="429"/>
      <c r="M158" s="487"/>
      <c r="N158" s="397"/>
      <c r="O158" s="429"/>
      <c r="P158" s="1701" t="s">
        <v>280</v>
      </c>
      <c r="Q158" s="245">
        <v>100</v>
      </c>
      <c r="R158" s="435"/>
      <c r="S158" s="231"/>
      <c r="T158" s="231"/>
      <c r="V158" s="1053"/>
    </row>
    <row r="159" spans="1:22" s="31" customFormat="1" ht="23.25" customHeight="1" x14ac:dyDescent="0.25">
      <c r="A159" s="301"/>
      <c r="B159" s="86"/>
      <c r="C159" s="87"/>
      <c r="D159" s="2354" t="s">
        <v>116</v>
      </c>
      <c r="E159" s="1057" t="s">
        <v>61</v>
      </c>
      <c r="F159" s="1702"/>
      <c r="G159" s="990"/>
      <c r="H159" s="425"/>
      <c r="I159" s="899"/>
      <c r="J159" s="498"/>
      <c r="K159" s="397"/>
      <c r="L159" s="429"/>
      <c r="M159" s="487"/>
      <c r="N159" s="397"/>
      <c r="O159" s="429"/>
      <c r="P159" s="1988" t="s">
        <v>304</v>
      </c>
      <c r="Q159" s="755">
        <v>1</v>
      </c>
      <c r="R159" s="434"/>
      <c r="S159" s="246"/>
      <c r="T159" s="246"/>
      <c r="U159" s="1163"/>
      <c r="V159" s="478"/>
    </row>
    <row r="160" spans="1:22" s="31" customFormat="1" ht="19.5" customHeight="1" x14ac:dyDescent="0.25">
      <c r="A160" s="301"/>
      <c r="B160" s="86"/>
      <c r="C160" s="1483"/>
      <c r="D160" s="2384"/>
      <c r="E160" s="1056"/>
      <c r="F160" s="1702"/>
      <c r="G160" s="990"/>
      <c r="H160" s="425"/>
      <c r="I160" s="899"/>
      <c r="J160" s="498"/>
      <c r="K160" s="397"/>
      <c r="L160" s="429"/>
      <c r="M160" s="487"/>
      <c r="N160" s="397"/>
      <c r="O160" s="429"/>
      <c r="P160" s="1989"/>
      <c r="Q160" s="245"/>
      <c r="R160" s="435"/>
      <c r="S160" s="231"/>
      <c r="T160" s="231"/>
      <c r="U160" s="1163"/>
      <c r="V160" s="478"/>
    </row>
    <row r="161" spans="1:25" s="3" customFormat="1" ht="28.5" customHeight="1" x14ac:dyDescent="0.25">
      <c r="A161" s="1972"/>
      <c r="B161" s="1973"/>
      <c r="C161" s="122"/>
      <c r="D161" s="2641" t="s">
        <v>369</v>
      </c>
      <c r="E161" s="377" t="s">
        <v>61</v>
      </c>
      <c r="F161" s="2006" t="s">
        <v>197</v>
      </c>
      <c r="G161" s="2067"/>
      <c r="H161" s="2007"/>
      <c r="I161" s="2094"/>
      <c r="J161" s="2112">
        <v>38.1</v>
      </c>
      <c r="K161" s="2071">
        <v>126.2</v>
      </c>
      <c r="L161" s="2072">
        <f>+K161-J161</f>
        <v>88.1</v>
      </c>
      <c r="M161" s="1951"/>
      <c r="N161" s="1952"/>
      <c r="O161" s="1851"/>
      <c r="P161" s="1982" t="s">
        <v>137</v>
      </c>
      <c r="Q161" s="899">
        <v>50</v>
      </c>
      <c r="R161" s="425">
        <v>100</v>
      </c>
      <c r="S161" s="188"/>
      <c r="T161" s="2642" t="s">
        <v>370</v>
      </c>
    </row>
    <row r="162" spans="1:25" s="3" customFormat="1" ht="16.5" customHeight="1" x14ac:dyDescent="0.25">
      <c r="A162" s="1972"/>
      <c r="B162" s="1973"/>
      <c r="C162" s="122"/>
      <c r="D162" s="2641"/>
      <c r="E162" s="377"/>
      <c r="F162" s="2008" t="s">
        <v>344</v>
      </c>
      <c r="G162" s="2068">
        <v>9.3000000000000007</v>
      </c>
      <c r="H162" s="2073">
        <v>25.8</v>
      </c>
      <c r="I162" s="2108">
        <f t="shared" ref="I162:I164" si="18">+H162-G162</f>
        <v>16.5</v>
      </c>
      <c r="J162" s="2113"/>
      <c r="K162" s="2074"/>
      <c r="L162" s="2075"/>
      <c r="M162" s="1702"/>
      <c r="N162" s="425"/>
      <c r="O162" s="1805"/>
      <c r="P162" s="1982" t="s">
        <v>122</v>
      </c>
      <c r="Q162" s="899">
        <v>0</v>
      </c>
      <c r="R162" s="425">
        <v>100</v>
      </c>
      <c r="S162" s="188"/>
      <c r="T162" s="2603"/>
    </row>
    <row r="163" spans="1:25" s="3" customFormat="1" ht="16.5" customHeight="1" x14ac:dyDescent="0.25">
      <c r="A163" s="1972"/>
      <c r="B163" s="1973"/>
      <c r="C163" s="122"/>
      <c r="D163" s="2641"/>
      <c r="E163" s="377"/>
      <c r="F163" s="2009" t="s">
        <v>345</v>
      </c>
      <c r="G163" s="2068">
        <v>138.80000000000001</v>
      </c>
      <c r="H163" s="2073">
        <v>105.9</v>
      </c>
      <c r="I163" s="2108">
        <f t="shared" si="18"/>
        <v>-32.900000000000006</v>
      </c>
      <c r="J163" s="2113">
        <v>168.2</v>
      </c>
      <c r="K163" s="2074">
        <v>120.6</v>
      </c>
      <c r="L163" s="2075">
        <f t="shared" ref="L163" si="19">+K163-J163</f>
        <v>-47.599999999999994</v>
      </c>
      <c r="M163" s="1702"/>
      <c r="N163" s="425"/>
      <c r="O163" s="1805"/>
      <c r="P163" s="1982"/>
      <c r="Q163" s="899"/>
      <c r="R163" s="425"/>
      <c r="S163" s="188"/>
      <c r="T163" s="2603"/>
    </row>
    <row r="164" spans="1:25" s="3" customFormat="1" ht="16.5" customHeight="1" x14ac:dyDescent="0.25">
      <c r="A164" s="1972"/>
      <c r="B164" s="1973"/>
      <c r="C164" s="122"/>
      <c r="D164" s="2641"/>
      <c r="E164" s="377"/>
      <c r="F164" s="2065" t="s">
        <v>346</v>
      </c>
      <c r="G164" s="2069">
        <v>43.6</v>
      </c>
      <c r="H164" s="2076">
        <v>0</v>
      </c>
      <c r="I164" s="2109">
        <f t="shared" si="18"/>
        <v>-43.6</v>
      </c>
      <c r="J164" s="2114"/>
      <c r="K164" s="2010"/>
      <c r="L164" s="2011"/>
      <c r="M164" s="37"/>
      <c r="N164" s="1459"/>
      <c r="O164" s="1552"/>
      <c r="P164" s="1706"/>
      <c r="Q164" s="660"/>
      <c r="R164" s="415"/>
      <c r="S164" s="188"/>
      <c r="T164" s="2643"/>
    </row>
    <row r="165" spans="1:25" s="1" customFormat="1" ht="26.25" customHeight="1" x14ac:dyDescent="0.2">
      <c r="A165" s="1972"/>
      <c r="B165" s="1973"/>
      <c r="C165" s="1970"/>
      <c r="D165" s="2637" t="s">
        <v>282</v>
      </c>
      <c r="E165" s="2570" t="s">
        <v>115</v>
      </c>
      <c r="F165" s="2006" t="s">
        <v>371</v>
      </c>
      <c r="G165" s="2077">
        <v>72.599999999999994</v>
      </c>
      <c r="H165" s="2073">
        <v>0</v>
      </c>
      <c r="I165" s="2108">
        <f>+H165-G165</f>
        <v>-72.599999999999994</v>
      </c>
      <c r="J165" s="2068">
        <v>290.39999999999998</v>
      </c>
      <c r="K165" s="2073">
        <v>363</v>
      </c>
      <c r="L165" s="2075">
        <f t="shared" ref="L165" si="20">+K165-J165</f>
        <v>72.600000000000023</v>
      </c>
      <c r="M165" s="1705"/>
      <c r="N165" s="141"/>
      <c r="O165" s="281"/>
      <c r="P165" s="2121" t="s">
        <v>326</v>
      </c>
      <c r="Q165" s="2122"/>
      <c r="R165" s="2123">
        <v>1</v>
      </c>
      <c r="S165" s="1006"/>
      <c r="T165" s="2350" t="s">
        <v>376</v>
      </c>
      <c r="U165" s="1164"/>
      <c r="X165" s="44"/>
    </row>
    <row r="166" spans="1:25" s="1" customFormat="1" ht="16.5" customHeight="1" x14ac:dyDescent="0.2">
      <c r="A166" s="2118"/>
      <c r="B166" s="2119"/>
      <c r="C166" s="2117"/>
      <c r="D166" s="2638"/>
      <c r="E166" s="2571"/>
      <c r="F166" s="2008"/>
      <c r="G166" s="2077"/>
      <c r="H166" s="2073"/>
      <c r="I166" s="2108"/>
      <c r="J166" s="2077"/>
      <c r="K166" s="2073"/>
      <c r="L166" s="2120"/>
      <c r="M166" s="1705"/>
      <c r="N166" s="141"/>
      <c r="O166" s="281"/>
      <c r="P166" s="1708" t="s">
        <v>156</v>
      </c>
      <c r="Q166" s="2124">
        <v>60</v>
      </c>
      <c r="R166" s="437">
        <v>100</v>
      </c>
      <c r="S166" s="188"/>
      <c r="T166" s="2633"/>
      <c r="U166" s="1164"/>
      <c r="X166" s="44"/>
    </row>
    <row r="167" spans="1:25" s="1" customFormat="1" ht="54.75" customHeight="1" x14ac:dyDescent="0.2">
      <c r="A167" s="1972"/>
      <c r="B167" s="1973"/>
      <c r="C167" s="1970"/>
      <c r="D167" s="2638"/>
      <c r="E167" s="1261" t="s">
        <v>272</v>
      </c>
      <c r="F167" s="63"/>
      <c r="G167" s="1371"/>
      <c r="H167" s="1707"/>
      <c r="I167" s="1214"/>
      <c r="J167" s="1705"/>
      <c r="K167" s="141"/>
      <c r="L167" s="281"/>
      <c r="M167" s="1705"/>
      <c r="N167" s="141"/>
      <c r="O167" s="281"/>
      <c r="P167" s="1706" t="s">
        <v>287</v>
      </c>
      <c r="Q167" s="660"/>
      <c r="R167" s="415"/>
      <c r="S167" s="1006">
        <v>100</v>
      </c>
      <c r="T167" s="2351"/>
    </row>
    <row r="168" spans="1:25" s="1" customFormat="1" ht="44.25" customHeight="1" x14ac:dyDescent="0.2">
      <c r="A168" s="1972"/>
      <c r="B168" s="1973"/>
      <c r="C168" s="1970"/>
      <c r="D168" s="2078" t="s">
        <v>183</v>
      </c>
      <c r="E168" s="1261"/>
      <c r="F168" s="2081" t="s">
        <v>344</v>
      </c>
      <c r="G168" s="2082">
        <v>46.6</v>
      </c>
      <c r="H168" s="2083">
        <v>74.099999999999994</v>
      </c>
      <c r="I168" s="2110">
        <f>+H168-G168</f>
        <v>27.499999999999993</v>
      </c>
      <c r="J168" s="572"/>
      <c r="K168" s="168"/>
      <c r="L168" s="575"/>
      <c r="M168" s="572"/>
      <c r="N168" s="168"/>
      <c r="O168" s="575"/>
      <c r="P168" s="1611" t="s">
        <v>138</v>
      </c>
      <c r="Q168" s="738">
        <v>100</v>
      </c>
      <c r="R168" s="438"/>
      <c r="S168" s="439"/>
      <c r="T168" s="2080" t="s">
        <v>372</v>
      </c>
    </row>
    <row r="169" spans="1:25" s="3" customFormat="1" ht="27.75" customHeight="1" x14ac:dyDescent="0.25">
      <c r="A169" s="1972"/>
      <c r="B169" s="1973"/>
      <c r="C169" s="122"/>
      <c r="D169" s="2371" t="s">
        <v>278</v>
      </c>
      <c r="E169" s="376"/>
      <c r="F169" s="2373"/>
      <c r="G169" s="2375"/>
      <c r="H169" s="2377"/>
      <c r="I169" s="1709"/>
      <c r="J169" s="2639"/>
      <c r="K169" s="2363"/>
      <c r="L169" s="1897"/>
      <c r="M169" s="2639"/>
      <c r="N169" s="2363"/>
      <c r="O169" s="1897"/>
      <c r="P169" s="1710" t="s">
        <v>324</v>
      </c>
      <c r="Q169" s="738"/>
      <c r="R169" s="13">
        <v>100</v>
      </c>
      <c r="S169" s="235"/>
      <c r="T169" s="235"/>
      <c r="U169" s="1167"/>
    </row>
    <row r="170" spans="1:25" s="3" customFormat="1" ht="16.5" customHeight="1" x14ac:dyDescent="0.25">
      <c r="A170" s="1972"/>
      <c r="B170" s="1973"/>
      <c r="C170" s="122"/>
      <c r="D170" s="2372"/>
      <c r="E170" s="377"/>
      <c r="F170" s="2374"/>
      <c r="G170" s="2376"/>
      <c r="H170" s="2377"/>
      <c r="I170" s="1709"/>
      <c r="J170" s="2640"/>
      <c r="K170" s="2365"/>
      <c r="L170" s="1898"/>
      <c r="M170" s="2640"/>
      <c r="N170" s="2365"/>
      <c r="O170" s="1898"/>
      <c r="P170" s="1712"/>
      <c r="Q170" s="67"/>
      <c r="R170" s="383"/>
      <c r="S170" s="173"/>
      <c r="T170" s="173"/>
      <c r="U170" s="520"/>
    </row>
    <row r="171" spans="1:25" s="2" customFormat="1" ht="34.5" customHeight="1" x14ac:dyDescent="0.25">
      <c r="A171" s="1972"/>
      <c r="B171" s="1973"/>
      <c r="C171" s="1970"/>
      <c r="D171" s="2366" t="s">
        <v>182</v>
      </c>
      <c r="E171" s="1395" t="s">
        <v>111</v>
      </c>
      <c r="F171" s="1379"/>
      <c r="G171" s="487"/>
      <c r="H171" s="397"/>
      <c r="I171" s="503"/>
      <c r="J171" s="487"/>
      <c r="K171" s="397"/>
      <c r="L171" s="429"/>
      <c r="M171" s="487"/>
      <c r="N171" s="397"/>
      <c r="O171" s="429"/>
      <c r="P171" s="1713" t="s">
        <v>58</v>
      </c>
      <c r="Q171" s="390"/>
      <c r="R171" s="108"/>
      <c r="S171" s="249">
        <v>1</v>
      </c>
      <c r="T171" s="249"/>
      <c r="U171" s="1165"/>
      <c r="Y171" s="3"/>
    </row>
    <row r="172" spans="1:25" s="2" customFormat="1" ht="43.15" customHeight="1" x14ac:dyDescent="0.25">
      <c r="A172" s="1972"/>
      <c r="B172" s="1973"/>
      <c r="C172" s="1970"/>
      <c r="D172" s="2367"/>
      <c r="E172" s="1396" t="s">
        <v>272</v>
      </c>
      <c r="F172" s="620"/>
      <c r="G172" s="487"/>
      <c r="H172" s="397"/>
      <c r="I172" s="503"/>
      <c r="J172" s="487"/>
      <c r="K172" s="397"/>
      <c r="L172" s="429"/>
      <c r="M172" s="487"/>
      <c r="N172" s="397"/>
      <c r="O172" s="429"/>
      <c r="P172" s="1714" t="s">
        <v>285</v>
      </c>
      <c r="Q172" s="389"/>
      <c r="R172" s="238"/>
      <c r="S172" s="239">
        <v>80</v>
      </c>
      <c r="T172" s="239"/>
      <c r="U172" s="1018"/>
      <c r="W172" s="3"/>
      <c r="Y172" s="3"/>
    </row>
    <row r="173" spans="1:25" s="31" customFormat="1" ht="27" customHeight="1" x14ac:dyDescent="0.25">
      <c r="A173" s="301"/>
      <c r="B173" s="86"/>
      <c r="C173" s="87"/>
      <c r="D173" s="2569" t="s">
        <v>329</v>
      </c>
      <c r="E173" s="1054" t="s">
        <v>61</v>
      </c>
      <c r="F173" s="1968"/>
      <c r="G173" s="487"/>
      <c r="H173" s="397"/>
      <c r="I173" s="503"/>
      <c r="J173" s="487"/>
      <c r="K173" s="397"/>
      <c r="L173" s="429"/>
      <c r="M173" s="487"/>
      <c r="N173" s="397"/>
      <c r="O173" s="429"/>
      <c r="P173" s="1988" t="s">
        <v>58</v>
      </c>
      <c r="Q173" s="755"/>
      <c r="R173" s="434"/>
      <c r="S173" s="246">
        <v>1</v>
      </c>
      <c r="T173" s="246"/>
      <c r="U173" s="1166"/>
    </row>
    <row r="174" spans="1:25" s="31" customFormat="1" ht="27" customHeight="1" x14ac:dyDescent="0.25">
      <c r="A174" s="301"/>
      <c r="B174" s="86"/>
      <c r="C174" s="87"/>
      <c r="D174" s="2384"/>
      <c r="E174" s="1054" t="s">
        <v>272</v>
      </c>
      <c r="F174" s="1968"/>
      <c r="G174" s="487"/>
      <c r="H174" s="397"/>
      <c r="I174" s="503"/>
      <c r="J174" s="487"/>
      <c r="K174" s="397"/>
      <c r="L174" s="429"/>
      <c r="M174" s="487"/>
      <c r="N174" s="397"/>
      <c r="O174" s="429"/>
      <c r="P174" s="1991"/>
      <c r="Q174" s="1958"/>
      <c r="R174" s="435"/>
      <c r="S174" s="964"/>
      <c r="T174" s="964"/>
    </row>
    <row r="175" spans="1:25" s="3" customFormat="1" ht="16.5" customHeight="1" x14ac:dyDescent="0.25">
      <c r="A175" s="1972"/>
      <c r="B175" s="1973"/>
      <c r="C175" s="347"/>
      <c r="D175" s="2368" t="s">
        <v>308</v>
      </c>
      <c r="E175" s="1312"/>
      <c r="F175" s="2105" t="s">
        <v>197</v>
      </c>
      <c r="G175" s="2104">
        <v>104.9</v>
      </c>
      <c r="H175" s="2103">
        <f>104.9-7</f>
        <v>97.9</v>
      </c>
      <c r="I175" s="2101">
        <f>+H175-G175</f>
        <v>-7</v>
      </c>
      <c r="J175" s="1302"/>
      <c r="K175" s="1300"/>
      <c r="L175" s="201"/>
      <c r="M175" s="1302"/>
      <c r="N175" s="1300"/>
      <c r="O175" s="201"/>
      <c r="P175" s="1604" t="s">
        <v>124</v>
      </c>
      <c r="Q175" s="242">
        <v>9</v>
      </c>
      <c r="R175" s="993">
        <v>9</v>
      </c>
      <c r="S175" s="994">
        <v>9</v>
      </c>
      <c r="T175" s="2583" t="s">
        <v>374</v>
      </c>
      <c r="U175" s="475"/>
    </row>
    <row r="176" spans="1:25" s="3" customFormat="1" ht="27.6" customHeight="1" x14ac:dyDescent="0.25">
      <c r="A176" s="1972"/>
      <c r="B176" s="1973"/>
      <c r="C176" s="347"/>
      <c r="D176" s="2634"/>
      <c r="E176" s="1376"/>
      <c r="F176" s="2095" t="s">
        <v>344</v>
      </c>
      <c r="G176" s="2102">
        <v>15</v>
      </c>
      <c r="H176" s="1618">
        <v>15</v>
      </c>
      <c r="I176" s="2102"/>
      <c r="J176" s="487"/>
      <c r="K176" s="397"/>
      <c r="L176" s="429"/>
      <c r="M176" s="487"/>
      <c r="N176" s="397"/>
      <c r="O176" s="429"/>
      <c r="P176" s="1599" t="s">
        <v>309</v>
      </c>
      <c r="Q176" s="531">
        <v>5</v>
      </c>
      <c r="R176" s="521">
        <v>5</v>
      </c>
      <c r="S176" s="408">
        <v>5</v>
      </c>
      <c r="T176" s="2635"/>
      <c r="U176" s="475"/>
    </row>
    <row r="177" spans="1:27" s="3" customFormat="1" ht="43.9" customHeight="1" x14ac:dyDescent="0.25">
      <c r="A177" s="1972"/>
      <c r="B177" s="1973"/>
      <c r="C177" s="347"/>
      <c r="D177" s="1965"/>
      <c r="E177" s="1376"/>
      <c r="F177" s="893"/>
      <c r="G177" s="1305"/>
      <c r="H177" s="1301"/>
      <c r="I177" s="1305"/>
      <c r="J177" s="1303"/>
      <c r="K177" s="1301"/>
      <c r="L177" s="211"/>
      <c r="M177" s="1303"/>
      <c r="N177" s="1301"/>
      <c r="O177" s="211"/>
      <c r="P177" s="1599" t="s">
        <v>310</v>
      </c>
      <c r="Q177" s="531">
        <v>3</v>
      </c>
      <c r="R177" s="521">
        <v>3</v>
      </c>
      <c r="S177" s="522">
        <v>3</v>
      </c>
      <c r="T177" s="2584"/>
      <c r="U177" s="475"/>
    </row>
    <row r="178" spans="1:27" s="2" customFormat="1" ht="16.5" customHeight="1" thickBot="1" x14ac:dyDescent="0.3">
      <c r="A178" s="1978"/>
      <c r="B178" s="1980"/>
      <c r="C178" s="123"/>
      <c r="D178" s="2356" t="s">
        <v>32</v>
      </c>
      <c r="E178" s="2357"/>
      <c r="F178" s="2636"/>
      <c r="G178" s="1372">
        <f t="shared" ref="G178:N178" si="21">SUM(G152:G156)</f>
        <v>778.90000000000009</v>
      </c>
      <c r="H178" s="1268">
        <f t="shared" si="21"/>
        <v>686.40000000000009</v>
      </c>
      <c r="I178" s="2111">
        <f t="shared" si="21"/>
        <v>-92.500000000000014</v>
      </c>
      <c r="J178" s="488">
        <f t="shared" si="21"/>
        <v>670.69999999999993</v>
      </c>
      <c r="K178" s="430">
        <f t="shared" si="21"/>
        <v>670.69999999999993</v>
      </c>
      <c r="L178" s="1743">
        <f t="shared" si="21"/>
        <v>0</v>
      </c>
      <c r="M178" s="1372">
        <f t="shared" si="21"/>
        <v>647.9</v>
      </c>
      <c r="N178" s="1268">
        <f t="shared" si="21"/>
        <v>647.9</v>
      </c>
      <c r="O178" s="1269"/>
      <c r="P178" s="2359"/>
      <c r="Q178" s="2359"/>
      <c r="R178" s="2359"/>
      <c r="S178" s="2359"/>
      <c r="T178" s="2360"/>
    </row>
    <row r="179" spans="1:27" s="2" customFormat="1" ht="16.5" customHeight="1" thickBot="1" x14ac:dyDescent="0.3">
      <c r="A179" s="295" t="s">
        <v>14</v>
      </c>
      <c r="B179" s="47" t="s">
        <v>36</v>
      </c>
      <c r="C179" s="2361" t="s">
        <v>40</v>
      </c>
      <c r="D179" s="2325"/>
      <c r="E179" s="2325"/>
      <c r="F179" s="2325"/>
      <c r="G179" s="42">
        <f>G178</f>
        <v>778.90000000000009</v>
      </c>
      <c r="H179" s="145">
        <f>H178</f>
        <v>686.40000000000009</v>
      </c>
      <c r="I179" s="1696">
        <f>I178</f>
        <v>-92.500000000000014</v>
      </c>
      <c r="J179" s="183">
        <f t="shared" ref="J179:N179" si="22">J178</f>
        <v>670.69999999999993</v>
      </c>
      <c r="K179" s="145">
        <f t="shared" ref="K179:L179" si="23">K178</f>
        <v>670.69999999999993</v>
      </c>
      <c r="L179" s="1896">
        <f t="shared" si="23"/>
        <v>0</v>
      </c>
      <c r="M179" s="42">
        <f t="shared" ref="M179" si="24">M178</f>
        <v>647.9</v>
      </c>
      <c r="N179" s="145">
        <f t="shared" si="22"/>
        <v>647.9</v>
      </c>
      <c r="O179" s="337"/>
      <c r="P179" s="2327"/>
      <c r="Q179" s="2327"/>
      <c r="R179" s="2327"/>
      <c r="S179" s="2327"/>
      <c r="T179" s="2328"/>
    </row>
    <row r="180" spans="1:27" s="1" customFormat="1" ht="16.5" customHeight="1" thickBot="1" x14ac:dyDescent="0.25">
      <c r="A180" s="295" t="s">
        <v>14</v>
      </c>
      <c r="B180" s="47" t="s">
        <v>38</v>
      </c>
      <c r="C180" s="2347" t="s">
        <v>62</v>
      </c>
      <c r="D180" s="2348"/>
      <c r="E180" s="2348"/>
      <c r="F180" s="2348"/>
      <c r="G180" s="2348"/>
      <c r="H180" s="2348"/>
      <c r="I180" s="2348"/>
      <c r="J180" s="2348"/>
      <c r="K180" s="2348"/>
      <c r="L180" s="2348"/>
      <c r="M180" s="2348"/>
      <c r="N180" s="2348"/>
      <c r="O180" s="2348"/>
      <c r="P180" s="2348"/>
      <c r="Q180" s="2348"/>
      <c r="R180" s="2348"/>
      <c r="S180" s="2348"/>
      <c r="T180" s="2349"/>
    </row>
    <row r="181" spans="1:27" s="1" customFormat="1" ht="16.899999999999999" customHeight="1" x14ac:dyDescent="0.2">
      <c r="A181" s="1977" t="s">
        <v>14</v>
      </c>
      <c r="B181" s="1979" t="s">
        <v>38</v>
      </c>
      <c r="C181" s="1969" t="s">
        <v>14</v>
      </c>
      <c r="D181" s="48" t="s">
        <v>63</v>
      </c>
      <c r="E181" s="90"/>
      <c r="F181" s="758" t="s">
        <v>220</v>
      </c>
      <c r="G181" s="1434">
        <v>270.60000000000002</v>
      </c>
      <c r="H181" s="1726">
        <v>270.60000000000002</v>
      </c>
      <c r="I181" s="1809"/>
      <c r="J181" s="545"/>
      <c r="K181" s="819"/>
      <c r="L181" s="1435"/>
      <c r="M181" s="436"/>
      <c r="N181" s="355"/>
      <c r="O181" s="436"/>
      <c r="P181" s="115"/>
      <c r="Q181" s="353"/>
      <c r="R181" s="1446"/>
      <c r="S181" s="1298"/>
      <c r="T181" s="1298"/>
      <c r="U181" s="1164"/>
      <c r="V181" s="1164"/>
    </row>
    <row r="182" spans="1:27" s="1" customFormat="1" ht="16.899999999999999" customHeight="1" x14ac:dyDescent="0.2">
      <c r="A182" s="1972"/>
      <c r="B182" s="1973"/>
      <c r="C182" s="1970"/>
      <c r="D182" s="1426"/>
      <c r="E182" s="89"/>
      <c r="F182" s="1438" t="s">
        <v>215</v>
      </c>
      <c r="G182" s="1209">
        <f>270+30</f>
        <v>300</v>
      </c>
      <c r="H182" s="1728">
        <f>270+30</f>
        <v>300</v>
      </c>
      <c r="I182" s="1775"/>
      <c r="J182" s="367">
        <v>70</v>
      </c>
      <c r="K182" s="1311">
        <v>70</v>
      </c>
      <c r="L182" s="326"/>
      <c r="M182" s="263"/>
      <c r="N182" s="262"/>
      <c r="O182" s="733"/>
      <c r="P182" s="1427"/>
      <c r="Q182" s="321"/>
      <c r="R182" s="1447"/>
      <c r="S182" s="313"/>
      <c r="T182" s="313"/>
      <c r="U182" s="1164"/>
      <c r="V182" s="1164"/>
    </row>
    <row r="183" spans="1:27" s="1" customFormat="1" ht="16.899999999999999" customHeight="1" x14ac:dyDescent="0.2">
      <c r="A183" s="1972"/>
      <c r="B183" s="1973"/>
      <c r="C183" s="1970"/>
      <c r="D183" s="1426"/>
      <c r="E183" s="89"/>
      <c r="F183" s="801" t="s">
        <v>143</v>
      </c>
      <c r="G183" s="1209">
        <v>2060</v>
      </c>
      <c r="H183" s="1728">
        <v>2060</v>
      </c>
      <c r="I183" s="1806"/>
      <c r="J183" s="369"/>
      <c r="K183" s="698"/>
      <c r="L183" s="333"/>
      <c r="M183" s="149"/>
      <c r="N183" s="157"/>
      <c r="O183" s="149"/>
      <c r="P183" s="1427"/>
      <c r="Q183" s="321"/>
      <c r="R183" s="1447"/>
      <c r="S183" s="313"/>
      <c r="T183" s="313"/>
      <c r="U183" s="1164"/>
      <c r="V183" s="1164"/>
    </row>
    <row r="184" spans="1:27" s="1" customFormat="1" ht="16.899999999999999" customHeight="1" x14ac:dyDescent="0.2">
      <c r="A184" s="1972"/>
      <c r="B184" s="1973"/>
      <c r="C184" s="1970"/>
      <c r="D184" s="1426"/>
      <c r="E184" s="89"/>
      <c r="F184" s="1438" t="s">
        <v>21</v>
      </c>
      <c r="G184" s="1005"/>
      <c r="H184" s="1729"/>
      <c r="I184" s="1810"/>
      <c r="J184" s="368">
        <v>31.4</v>
      </c>
      <c r="K184" s="699">
        <v>31.4</v>
      </c>
      <c r="L184" s="280"/>
      <c r="M184" s="263"/>
      <c r="N184" s="262"/>
      <c r="O184" s="733"/>
      <c r="P184" s="1427"/>
      <c r="Q184" s="321"/>
      <c r="R184" s="1447"/>
      <c r="S184" s="313"/>
      <c r="T184" s="313"/>
      <c r="U184" s="1164"/>
      <c r="V184" s="1164"/>
    </row>
    <row r="185" spans="1:27" s="1" customFormat="1" ht="16.899999999999999" customHeight="1" x14ac:dyDescent="0.2">
      <c r="A185" s="1972"/>
      <c r="B185" s="1973"/>
      <c r="C185" s="1479"/>
      <c r="D185" s="1493"/>
      <c r="E185" s="1494"/>
      <c r="F185" s="772" t="s">
        <v>140</v>
      </c>
      <c r="G185" s="996">
        <v>63.6</v>
      </c>
      <c r="H185" s="2115">
        <f>63.6+14.1</f>
        <v>77.7</v>
      </c>
      <c r="I185" s="2116">
        <f>+H185-G185</f>
        <v>14.100000000000001</v>
      </c>
      <c r="J185" s="1894"/>
      <c r="K185" s="967"/>
      <c r="L185" s="575"/>
      <c r="M185" s="263"/>
      <c r="N185" s="262"/>
      <c r="O185" s="416"/>
      <c r="P185" s="1495"/>
      <c r="Q185" s="55"/>
      <c r="R185" s="1496"/>
      <c r="S185" s="1299"/>
      <c r="T185" s="1299"/>
      <c r="U185" s="1164"/>
      <c r="V185" s="1164"/>
    </row>
    <row r="186" spans="1:27" s="1" customFormat="1" ht="17.25" customHeight="1" x14ac:dyDescent="0.2">
      <c r="A186" s="1972"/>
      <c r="B186" s="1973"/>
      <c r="C186" s="1970"/>
      <c r="D186" s="2337" t="s">
        <v>130</v>
      </c>
      <c r="E186" s="2340" t="s">
        <v>115</v>
      </c>
      <c r="F186" s="1439"/>
      <c r="G186" s="1430"/>
      <c r="H186" s="1731"/>
      <c r="I186" s="1811"/>
      <c r="J186" s="356"/>
      <c r="K186" s="712"/>
      <c r="L186" s="281"/>
      <c r="M186" s="132"/>
      <c r="N186" s="141"/>
      <c r="O186" s="132"/>
      <c r="P186" s="862" t="s">
        <v>64</v>
      </c>
      <c r="Q186" s="1491">
        <v>100</v>
      </c>
      <c r="R186" s="622"/>
      <c r="S186" s="1492"/>
      <c r="T186" s="856"/>
      <c r="U186" s="1164"/>
      <c r="V186" s="1164"/>
      <c r="X186" s="44"/>
    </row>
    <row r="187" spans="1:27" s="1" customFormat="1" ht="40.5" customHeight="1" x14ac:dyDescent="0.2">
      <c r="A187" s="1972"/>
      <c r="B187" s="1973"/>
      <c r="C187" s="1970"/>
      <c r="D187" s="2337"/>
      <c r="E187" s="2340"/>
      <c r="F187" s="1439"/>
      <c r="G187" s="1430"/>
      <c r="H187" s="1731"/>
      <c r="I187" s="1811"/>
      <c r="J187" s="356"/>
      <c r="K187" s="712"/>
      <c r="L187" s="281"/>
      <c r="M187" s="132"/>
      <c r="N187" s="141"/>
      <c r="O187" s="132"/>
      <c r="P187" s="1001" t="s">
        <v>325</v>
      </c>
      <c r="Q187" s="1445" t="s">
        <v>288</v>
      </c>
      <c r="R187" s="437"/>
      <c r="S187" s="903"/>
      <c r="T187" s="439"/>
      <c r="U187" s="1431"/>
      <c r="V187" s="1164"/>
      <c r="AA187" s="44"/>
    </row>
    <row r="188" spans="1:27" s="1" customFormat="1" ht="17.25" customHeight="1" x14ac:dyDescent="0.2">
      <c r="A188" s="1972"/>
      <c r="B188" s="1973"/>
      <c r="C188" s="1970"/>
      <c r="D188" s="2337"/>
      <c r="E188" s="376" t="s">
        <v>61</v>
      </c>
      <c r="F188" s="1439"/>
      <c r="G188" s="1430"/>
      <c r="H188" s="1731"/>
      <c r="I188" s="1811"/>
      <c r="J188" s="356"/>
      <c r="K188" s="712"/>
      <c r="L188" s="281"/>
      <c r="M188" s="132"/>
      <c r="N188" s="141"/>
      <c r="O188" s="281"/>
      <c r="P188" s="2350" t="s">
        <v>315</v>
      </c>
      <c r="Q188" s="285">
        <v>1</v>
      </c>
      <c r="R188" s="738"/>
      <c r="S188" s="903"/>
      <c r="T188" s="1849"/>
      <c r="U188" s="1164"/>
      <c r="V188" s="1164"/>
    </row>
    <row r="189" spans="1:27" s="1" customFormat="1" ht="14.25" customHeight="1" x14ac:dyDescent="0.2">
      <c r="A189" s="1972"/>
      <c r="B189" s="1973"/>
      <c r="C189" s="1970"/>
      <c r="D189" s="1976"/>
      <c r="E189" s="376" t="s">
        <v>272</v>
      </c>
      <c r="F189" s="1440"/>
      <c r="G189" s="1428"/>
      <c r="H189" s="1429"/>
      <c r="I189" s="1432"/>
      <c r="J189" s="1734"/>
      <c r="K189" s="1807"/>
      <c r="L189" s="1432"/>
      <c r="M189" s="1733"/>
      <c r="N189" s="1429"/>
      <c r="O189" s="1432"/>
      <c r="P189" s="2351"/>
      <c r="Q189" s="1402"/>
      <c r="R189" s="106"/>
      <c r="S189" s="313"/>
      <c r="T189" s="1840"/>
      <c r="U189" s="1164"/>
      <c r="V189" s="1164"/>
      <c r="W189" s="44"/>
    </row>
    <row r="190" spans="1:27" s="1" customFormat="1" ht="27" customHeight="1" x14ac:dyDescent="0.2">
      <c r="A190" s="1972"/>
      <c r="B190" s="1973"/>
      <c r="C190" s="1970"/>
      <c r="D190" s="2630" t="s">
        <v>284</v>
      </c>
      <c r="E190" s="2339" t="s">
        <v>115</v>
      </c>
      <c r="F190" s="2088" t="s">
        <v>197</v>
      </c>
      <c r="G190" s="2089"/>
      <c r="H190" s="2090"/>
      <c r="I190" s="2091"/>
      <c r="J190" s="2067">
        <v>31.4</v>
      </c>
      <c r="K190" s="2092">
        <v>17.3</v>
      </c>
      <c r="L190" s="2093">
        <f>+K190-J190</f>
        <v>-14.099999999999998</v>
      </c>
      <c r="M190" s="2094"/>
      <c r="N190" s="190"/>
      <c r="O190" s="280"/>
      <c r="P190" s="1399" t="s">
        <v>326</v>
      </c>
      <c r="Q190" s="1401">
        <v>1</v>
      </c>
      <c r="R190" s="999"/>
      <c r="S190" s="1006"/>
      <c r="T190" s="2350" t="s">
        <v>375</v>
      </c>
      <c r="U190" s="1164"/>
      <c r="V190" s="1164"/>
      <c r="X190" s="44"/>
    </row>
    <row r="191" spans="1:27" s="1" customFormat="1" ht="12.6" customHeight="1" x14ac:dyDescent="0.2">
      <c r="A191" s="1972"/>
      <c r="B191" s="1973"/>
      <c r="C191" s="1970"/>
      <c r="D191" s="2631"/>
      <c r="E191" s="2340"/>
      <c r="F191" s="2095" t="s">
        <v>344</v>
      </c>
      <c r="G191" s="2077">
        <v>63.6</v>
      </c>
      <c r="H191" s="2073">
        <v>77.7</v>
      </c>
      <c r="I191" s="2079">
        <f>+H191-G191</f>
        <v>14.100000000000001</v>
      </c>
      <c r="J191" s="2096"/>
      <c r="K191" s="2097"/>
      <c r="L191" s="2098"/>
      <c r="M191" s="2099"/>
      <c r="N191" s="141"/>
      <c r="O191" s="281"/>
      <c r="P191" s="2003" t="s">
        <v>156</v>
      </c>
      <c r="Q191" s="2084" t="s">
        <v>373</v>
      </c>
      <c r="R191" s="660">
        <v>100</v>
      </c>
      <c r="S191" s="188"/>
      <c r="T191" s="2633"/>
      <c r="U191" s="1164"/>
      <c r="V191" s="1164"/>
    </row>
    <row r="192" spans="1:27" s="1" customFormat="1" ht="28.5" customHeight="1" x14ac:dyDescent="0.2">
      <c r="A192" s="1972"/>
      <c r="B192" s="1973"/>
      <c r="C192" s="1970"/>
      <c r="D192" s="2632"/>
      <c r="E192" s="376" t="s">
        <v>61</v>
      </c>
      <c r="F192" s="1442"/>
      <c r="G192" s="2085"/>
      <c r="H192" s="1433"/>
      <c r="I192" s="2086"/>
      <c r="J192" s="1741"/>
      <c r="K192" s="1808"/>
      <c r="L192" s="2086"/>
      <c r="M192" s="2087"/>
      <c r="N192" s="1433"/>
      <c r="O192" s="2086"/>
      <c r="P192" s="951"/>
      <c r="Q192" s="1402"/>
      <c r="R192" s="106"/>
      <c r="S192" s="313"/>
      <c r="T192" s="2351"/>
      <c r="U192" s="1164"/>
      <c r="V192" s="1164"/>
      <c r="W192" s="44"/>
      <c r="Y192" s="44"/>
    </row>
    <row r="193" spans="1:26" s="1" customFormat="1" ht="17.25" customHeight="1" x14ac:dyDescent="0.2">
      <c r="A193" s="1972"/>
      <c r="B193" s="1973"/>
      <c r="C193" s="1970"/>
      <c r="D193" s="2336" t="s">
        <v>327</v>
      </c>
      <c r="E193" s="2339" t="s">
        <v>115</v>
      </c>
      <c r="F193" s="2004"/>
      <c r="G193" s="1286"/>
      <c r="H193" s="1739"/>
      <c r="I193" s="1812"/>
      <c r="J193" s="497"/>
      <c r="K193" s="710"/>
      <c r="L193" s="193"/>
      <c r="M193" s="147"/>
      <c r="N193" s="156"/>
      <c r="O193" s="147"/>
      <c r="P193" s="1400" t="s">
        <v>270</v>
      </c>
      <c r="Q193" s="1352"/>
      <c r="R193" s="898">
        <v>1</v>
      </c>
      <c r="S193" s="903"/>
      <c r="T193" s="1851"/>
      <c r="U193" s="1444"/>
      <c r="V193" s="1164"/>
      <c r="X193" s="44"/>
    </row>
    <row r="194" spans="1:26" s="1" customFormat="1" ht="19.5" customHeight="1" x14ac:dyDescent="0.2">
      <c r="A194" s="1972"/>
      <c r="B194" s="1973"/>
      <c r="C194" s="1970"/>
      <c r="D194" s="2337"/>
      <c r="E194" s="2340"/>
      <c r="F194" s="2004"/>
      <c r="G194" s="1286"/>
      <c r="H194" s="1739"/>
      <c r="I194" s="1812"/>
      <c r="J194" s="497"/>
      <c r="K194" s="710"/>
      <c r="L194" s="193"/>
      <c r="M194" s="147"/>
      <c r="N194" s="156"/>
      <c r="O194" s="147"/>
      <c r="P194" s="1293" t="s">
        <v>283</v>
      </c>
      <c r="Q194" s="1352"/>
      <c r="R194" s="898"/>
      <c r="S194" s="903">
        <v>60</v>
      </c>
      <c r="T194" s="1851"/>
      <c r="U194" s="1164"/>
      <c r="V194" s="1164"/>
    </row>
    <row r="195" spans="1:26" s="1" customFormat="1" ht="16.5" customHeight="1" x14ac:dyDescent="0.2">
      <c r="A195" s="1972"/>
      <c r="B195" s="1973"/>
      <c r="C195" s="1970"/>
      <c r="D195" s="2337"/>
      <c r="E195" s="376" t="s">
        <v>272</v>
      </c>
      <c r="F195" s="2004"/>
      <c r="G195" s="1286"/>
      <c r="H195" s="1739"/>
      <c r="I195" s="1812"/>
      <c r="J195" s="497"/>
      <c r="K195" s="710"/>
      <c r="L195" s="193"/>
      <c r="M195" s="147"/>
      <c r="N195" s="156"/>
      <c r="O195" s="147"/>
      <c r="P195" s="1294"/>
      <c r="Q195" s="990"/>
      <c r="R195" s="899"/>
      <c r="S195" s="904"/>
      <c r="T195" s="1805"/>
      <c r="U195" s="1164"/>
      <c r="V195" s="1164"/>
    </row>
    <row r="196" spans="1:26" s="1" customFormat="1" ht="15" customHeight="1" x14ac:dyDescent="0.2">
      <c r="A196" s="1972"/>
      <c r="B196" s="1973"/>
      <c r="C196" s="1970"/>
      <c r="D196" s="2338"/>
      <c r="E196" s="376" t="s">
        <v>61</v>
      </c>
      <c r="F196" s="1442"/>
      <c r="G196" s="1428"/>
      <c r="H196" s="1429"/>
      <c r="I196" s="1432"/>
      <c r="J196" s="1741"/>
      <c r="K196" s="1808"/>
      <c r="L196" s="1432"/>
      <c r="M196" s="1733"/>
      <c r="N196" s="1429"/>
      <c r="O196" s="1733"/>
      <c r="P196" s="951"/>
      <c r="Q196" s="1402"/>
      <c r="R196" s="106"/>
      <c r="S196" s="313"/>
      <c r="T196" s="1840"/>
      <c r="U196" s="1164"/>
      <c r="V196" s="1164"/>
    </row>
    <row r="197" spans="1:26" s="1" customFormat="1" ht="15" customHeight="1" thickBot="1" x14ac:dyDescent="0.25">
      <c r="A197" s="1978"/>
      <c r="B197" s="1980"/>
      <c r="C197" s="1971"/>
      <c r="D197" s="2341" t="s">
        <v>32</v>
      </c>
      <c r="E197" s="2342"/>
      <c r="F197" s="2343"/>
      <c r="G197" s="488">
        <f>SUM(G181:G185)</f>
        <v>2694.2</v>
      </c>
      <c r="H197" s="430">
        <f t="shared" ref="H197:O197" si="25">SUM(H181:H185)</f>
        <v>2708.2999999999997</v>
      </c>
      <c r="I197" s="433">
        <f t="shared" si="25"/>
        <v>14.100000000000001</v>
      </c>
      <c r="J197" s="488">
        <f t="shared" si="25"/>
        <v>101.4</v>
      </c>
      <c r="K197" s="488">
        <f t="shared" si="25"/>
        <v>101.4</v>
      </c>
      <c r="L197" s="488">
        <f t="shared" si="25"/>
        <v>0</v>
      </c>
      <c r="M197" s="488">
        <f t="shared" si="25"/>
        <v>0</v>
      </c>
      <c r="N197" s="488">
        <f t="shared" si="25"/>
        <v>0</v>
      </c>
      <c r="O197" s="488">
        <f t="shared" si="25"/>
        <v>0</v>
      </c>
      <c r="P197" s="473"/>
      <c r="Q197" s="1403"/>
      <c r="R197" s="474"/>
      <c r="S197" s="427"/>
      <c r="T197" s="1852"/>
      <c r="U197" s="1164"/>
      <c r="V197" s="1164"/>
    </row>
    <row r="198" spans="1:26" s="1" customFormat="1" ht="18" customHeight="1" x14ac:dyDescent="0.2">
      <c r="A198" s="1972" t="s">
        <v>14</v>
      </c>
      <c r="B198" s="1973" t="s">
        <v>38</v>
      </c>
      <c r="C198" s="122" t="s">
        <v>33</v>
      </c>
      <c r="D198" s="2344" t="s">
        <v>65</v>
      </c>
      <c r="E198" s="2345" t="s">
        <v>109</v>
      </c>
      <c r="F198" s="9" t="s">
        <v>43</v>
      </c>
      <c r="G198" s="33">
        <v>1021.3</v>
      </c>
      <c r="H198" s="1744">
        <v>1021.3</v>
      </c>
      <c r="I198" s="197"/>
      <c r="J198" s="33">
        <v>983</v>
      </c>
      <c r="K198" s="1744">
        <v>983</v>
      </c>
      <c r="L198" s="197"/>
      <c r="M198" s="164">
        <v>993</v>
      </c>
      <c r="N198" s="1744">
        <v>993</v>
      </c>
      <c r="O198" s="734"/>
      <c r="P198" s="1985"/>
      <c r="Q198" s="19"/>
      <c r="R198" s="312"/>
      <c r="S198" s="1298"/>
      <c r="T198" s="1839"/>
    </row>
    <row r="199" spans="1:26" s="1" customFormat="1" ht="18" customHeight="1" x14ac:dyDescent="0.2">
      <c r="A199" s="1972"/>
      <c r="B199" s="1973"/>
      <c r="C199" s="122"/>
      <c r="D199" s="2344"/>
      <c r="E199" s="2346"/>
      <c r="F199" s="9" t="s">
        <v>88</v>
      </c>
      <c r="G199" s="1700">
        <v>219.9</v>
      </c>
      <c r="H199" s="163">
        <v>219.9</v>
      </c>
      <c r="I199" s="1803"/>
      <c r="J199" s="1895"/>
      <c r="K199" s="1746"/>
      <c r="L199" s="1893"/>
      <c r="M199" s="166"/>
      <c r="N199" s="1746"/>
      <c r="O199" s="148"/>
      <c r="P199" s="1985"/>
      <c r="Q199" s="322"/>
      <c r="R199" s="106"/>
      <c r="S199" s="313"/>
      <c r="T199" s="1840"/>
    </row>
    <row r="200" spans="1:26" s="1" customFormat="1" ht="18" customHeight="1" x14ac:dyDescent="0.2">
      <c r="A200" s="1972"/>
      <c r="B200" s="1973"/>
      <c r="C200" s="122"/>
      <c r="D200" s="2344"/>
      <c r="E200" s="2346"/>
      <c r="F200" s="9" t="s">
        <v>35</v>
      </c>
      <c r="G200" s="1748">
        <v>6.6</v>
      </c>
      <c r="H200" s="1687">
        <v>6.6</v>
      </c>
      <c r="I200" s="1813"/>
      <c r="J200" s="1748">
        <v>6.6</v>
      </c>
      <c r="K200" s="1687">
        <v>6.6</v>
      </c>
      <c r="L200" s="1813"/>
      <c r="M200" s="261">
        <v>6.6</v>
      </c>
      <c r="N200" s="1687">
        <v>6.6</v>
      </c>
      <c r="O200" s="745"/>
      <c r="P200" s="1985"/>
      <c r="Q200" s="322"/>
      <c r="R200" s="106"/>
      <c r="S200" s="313"/>
      <c r="T200" s="1840"/>
    </row>
    <row r="201" spans="1:26" s="1" customFormat="1" ht="21" customHeight="1" x14ac:dyDescent="0.2">
      <c r="A201" s="1972"/>
      <c r="B201" s="1973"/>
      <c r="C201" s="122"/>
      <c r="D201" s="2272" t="s">
        <v>66</v>
      </c>
      <c r="E201" s="2346"/>
      <c r="F201" s="321"/>
      <c r="G201" s="1750"/>
      <c r="H201" s="1749"/>
      <c r="I201" s="1804"/>
      <c r="J201" s="1750"/>
      <c r="K201" s="1749"/>
      <c r="L201" s="1804"/>
      <c r="M201" s="138"/>
      <c r="N201" s="1749"/>
      <c r="O201" s="746"/>
      <c r="P201" s="426" t="s">
        <v>207</v>
      </c>
      <c r="Q201" s="1407">
        <v>35</v>
      </c>
      <c r="R201" s="900">
        <v>30</v>
      </c>
      <c r="S201" s="846">
        <v>30</v>
      </c>
      <c r="T201" s="1853"/>
      <c r="W201" s="44"/>
    </row>
    <row r="202" spans="1:26" s="1" customFormat="1" ht="21" customHeight="1" x14ac:dyDescent="0.2">
      <c r="A202" s="1972"/>
      <c r="B202" s="1973"/>
      <c r="C202" s="122"/>
      <c r="D202" s="2333"/>
      <c r="E202" s="484"/>
      <c r="F202" s="321"/>
      <c r="G202" s="1750"/>
      <c r="H202" s="1749"/>
      <c r="I202" s="1804"/>
      <c r="J202" s="1750"/>
      <c r="K202" s="1749"/>
      <c r="L202" s="1804"/>
      <c r="M202" s="138"/>
      <c r="N202" s="1749"/>
      <c r="O202" s="746"/>
      <c r="P202" s="485"/>
      <c r="Q202" s="1408"/>
      <c r="R202" s="795"/>
      <c r="S202" s="854"/>
      <c r="T202" s="1841"/>
      <c r="X202" s="44"/>
      <c r="Y202" s="44"/>
    </row>
    <row r="203" spans="1:26" s="1" customFormat="1" ht="33.75" customHeight="1" x14ac:dyDescent="0.2">
      <c r="A203" s="1972"/>
      <c r="B203" s="1973"/>
      <c r="C203" s="122"/>
      <c r="D203" s="2272" t="s">
        <v>67</v>
      </c>
      <c r="E203" s="203"/>
      <c r="F203" s="321"/>
      <c r="G203" s="1750"/>
      <c r="H203" s="1749"/>
      <c r="I203" s="1804"/>
      <c r="J203" s="1750"/>
      <c r="K203" s="1749"/>
      <c r="L203" s="1804"/>
      <c r="M203" s="138"/>
      <c r="N203" s="1749"/>
      <c r="O203" s="746"/>
      <c r="P203" s="2334" t="s">
        <v>101</v>
      </c>
      <c r="Q203" s="1407">
        <v>240</v>
      </c>
      <c r="R203" s="900">
        <v>250</v>
      </c>
      <c r="S203" s="846">
        <v>260</v>
      </c>
      <c r="T203" s="1853"/>
      <c r="W203" s="44"/>
    </row>
    <row r="204" spans="1:26" s="1" customFormat="1" ht="33.75" customHeight="1" x14ac:dyDescent="0.2">
      <c r="A204" s="1972"/>
      <c r="B204" s="1973"/>
      <c r="C204" s="122"/>
      <c r="D204" s="2333"/>
      <c r="E204" s="91"/>
      <c r="F204" s="321"/>
      <c r="G204" s="1750"/>
      <c r="H204" s="1749"/>
      <c r="I204" s="1804"/>
      <c r="J204" s="1750"/>
      <c r="K204" s="1749"/>
      <c r="L204" s="1804"/>
      <c r="M204" s="138"/>
      <c r="N204" s="1749"/>
      <c r="O204" s="746"/>
      <c r="P204" s="2321"/>
      <c r="Q204" s="1408"/>
      <c r="R204" s="795"/>
      <c r="S204" s="854"/>
      <c r="T204" s="1841"/>
      <c r="W204" s="44"/>
      <c r="Z204" s="44"/>
    </row>
    <row r="205" spans="1:26" s="1" customFormat="1" ht="28.5" customHeight="1" x14ac:dyDescent="0.2">
      <c r="A205" s="1972"/>
      <c r="B205" s="1973"/>
      <c r="C205" s="122"/>
      <c r="D205" s="2272" t="s">
        <v>68</v>
      </c>
      <c r="E205" s="91"/>
      <c r="F205" s="321"/>
      <c r="G205" s="1750"/>
      <c r="H205" s="1749"/>
      <c r="I205" s="1804"/>
      <c r="J205" s="1750"/>
      <c r="K205" s="1749"/>
      <c r="L205" s="1804"/>
      <c r="M205" s="138"/>
      <c r="N205" s="1749"/>
      <c r="O205" s="746"/>
      <c r="P205" s="2334" t="s">
        <v>102</v>
      </c>
      <c r="Q205" s="1407">
        <v>35</v>
      </c>
      <c r="R205" s="900">
        <v>35</v>
      </c>
      <c r="S205" s="846">
        <v>35</v>
      </c>
      <c r="T205" s="1853"/>
    </row>
    <row r="206" spans="1:26" s="1" customFormat="1" ht="28.5" customHeight="1" x14ac:dyDescent="0.2">
      <c r="A206" s="1972"/>
      <c r="B206" s="1973"/>
      <c r="C206" s="122"/>
      <c r="D206" s="2333"/>
      <c r="E206" s="91"/>
      <c r="F206" s="321"/>
      <c r="G206" s="1750"/>
      <c r="H206" s="1749"/>
      <c r="I206" s="1804"/>
      <c r="J206" s="1750"/>
      <c r="K206" s="1749"/>
      <c r="L206" s="1804"/>
      <c r="M206" s="138"/>
      <c r="N206" s="1749"/>
      <c r="O206" s="746"/>
      <c r="P206" s="2335"/>
      <c r="Q206" s="1408"/>
      <c r="R206" s="795"/>
      <c r="S206" s="854"/>
      <c r="T206" s="1841"/>
    </row>
    <row r="207" spans="1:26" s="1" customFormat="1" ht="21" customHeight="1" x14ac:dyDescent="0.2">
      <c r="A207" s="1972"/>
      <c r="B207" s="1973"/>
      <c r="C207" s="122"/>
      <c r="D207" s="2272" t="s">
        <v>69</v>
      </c>
      <c r="E207" s="91"/>
      <c r="F207" s="321"/>
      <c r="G207" s="1750"/>
      <c r="H207" s="1749"/>
      <c r="I207" s="1804"/>
      <c r="J207" s="1750"/>
      <c r="K207" s="1749"/>
      <c r="L207" s="1804"/>
      <c r="M207" s="138"/>
      <c r="N207" s="1749"/>
      <c r="O207" s="746"/>
      <c r="P207" s="2334" t="s">
        <v>316</v>
      </c>
      <c r="Q207" s="1407">
        <v>94</v>
      </c>
      <c r="R207" s="900">
        <v>95</v>
      </c>
      <c r="S207" s="846">
        <v>95</v>
      </c>
      <c r="T207" s="1853"/>
    </row>
    <row r="208" spans="1:26" s="1" customFormat="1" ht="22.5" customHeight="1" x14ac:dyDescent="0.2">
      <c r="A208" s="1972"/>
      <c r="B208" s="1973"/>
      <c r="C208" s="122"/>
      <c r="D208" s="2333"/>
      <c r="E208" s="91"/>
      <c r="F208" s="321"/>
      <c r="G208" s="1750"/>
      <c r="H208" s="1749"/>
      <c r="I208" s="1804"/>
      <c r="J208" s="1750"/>
      <c r="K208" s="1749"/>
      <c r="L208" s="1804"/>
      <c r="M208" s="138"/>
      <c r="N208" s="1749"/>
      <c r="O208" s="746"/>
      <c r="P208" s="2335"/>
      <c r="Q208" s="1408"/>
      <c r="R208" s="795"/>
      <c r="S208" s="854"/>
      <c r="T208" s="1841"/>
    </row>
    <row r="209" spans="1:24" s="1" customFormat="1" ht="56.25" customHeight="1" x14ac:dyDescent="0.2">
      <c r="A209" s="1972"/>
      <c r="B209" s="1973"/>
      <c r="C209" s="122"/>
      <c r="D209" s="1996" t="s">
        <v>71</v>
      </c>
      <c r="E209" s="203"/>
      <c r="F209" s="321"/>
      <c r="G209" s="1750"/>
      <c r="H209" s="1749"/>
      <c r="I209" s="1804"/>
      <c r="J209" s="1750"/>
      <c r="K209" s="1749"/>
      <c r="L209" s="1804"/>
      <c r="M209" s="138"/>
      <c r="N209" s="1749"/>
      <c r="O209" s="746"/>
      <c r="P209" s="373" t="s">
        <v>184</v>
      </c>
      <c r="Q209" s="354">
        <v>12</v>
      </c>
      <c r="R209" s="386">
        <v>12</v>
      </c>
      <c r="S209" s="382">
        <v>12</v>
      </c>
      <c r="T209" s="1827"/>
    </row>
    <row r="210" spans="1:24" s="1" customFormat="1" ht="22.5" customHeight="1" x14ac:dyDescent="0.2">
      <c r="A210" s="1972"/>
      <c r="B210" s="1973"/>
      <c r="C210" s="122"/>
      <c r="D210" s="2273" t="s">
        <v>72</v>
      </c>
      <c r="E210" s="91"/>
      <c r="F210" s="321"/>
      <c r="G210" s="1750"/>
      <c r="H210" s="1749"/>
      <c r="I210" s="1804"/>
      <c r="J210" s="1750"/>
      <c r="K210" s="1749"/>
      <c r="L210" s="1804"/>
      <c r="M210" s="138"/>
      <c r="N210" s="1749"/>
      <c r="O210" s="746"/>
      <c r="P210" s="2321" t="s">
        <v>73</v>
      </c>
      <c r="Q210" s="1408">
        <v>100</v>
      </c>
      <c r="R210" s="795">
        <v>100</v>
      </c>
      <c r="S210" s="854">
        <v>100</v>
      </c>
      <c r="T210" s="1841"/>
    </row>
    <row r="211" spans="1:24" s="1" customFormat="1" ht="22.5" customHeight="1" x14ac:dyDescent="0.2">
      <c r="A211" s="297"/>
      <c r="B211" s="1973"/>
      <c r="C211" s="122"/>
      <c r="D211" s="2273"/>
      <c r="E211" s="91"/>
      <c r="F211" s="321"/>
      <c r="G211" s="1750"/>
      <c r="H211" s="1749"/>
      <c r="I211" s="1804"/>
      <c r="J211" s="1750"/>
      <c r="K211" s="1749"/>
      <c r="L211" s="1804"/>
      <c r="M211" s="138"/>
      <c r="N211" s="1749"/>
      <c r="O211" s="829"/>
      <c r="P211" s="2321"/>
      <c r="Q211" s="1408"/>
      <c r="R211" s="795"/>
      <c r="S211" s="854"/>
      <c r="T211" s="1841"/>
    </row>
    <row r="212" spans="1:24" s="1" customFormat="1" ht="13.5" customHeight="1" thickBot="1" x14ac:dyDescent="0.25">
      <c r="A212" s="298" t="s">
        <v>119</v>
      </c>
      <c r="B212" s="1980"/>
      <c r="C212" s="123"/>
      <c r="D212" s="2274"/>
      <c r="E212" s="92"/>
      <c r="F212" s="215" t="s">
        <v>25</v>
      </c>
      <c r="G212" s="18">
        <f>SUM(G198:G210)</f>
        <v>1247.8</v>
      </c>
      <c r="H212" s="144">
        <f>SUM(H198:H210)</f>
        <v>1247.8</v>
      </c>
      <c r="I212" s="205"/>
      <c r="J212" s="18">
        <f t="shared" ref="J212:N212" si="26">SUM(J198:J210)</f>
        <v>989.6</v>
      </c>
      <c r="K212" s="144">
        <f t="shared" ref="K212" si="27">SUM(K198:K210)</f>
        <v>989.6</v>
      </c>
      <c r="L212" s="205"/>
      <c r="M212" s="137">
        <f t="shared" ref="M212" si="28">SUM(M198:M210)</f>
        <v>999.6</v>
      </c>
      <c r="N212" s="144">
        <f t="shared" si="26"/>
        <v>999.6</v>
      </c>
      <c r="O212" s="1905"/>
      <c r="P212" s="2322"/>
      <c r="Q212" s="1409"/>
      <c r="R212" s="901"/>
      <c r="S212" s="905"/>
      <c r="T212" s="1854"/>
    </row>
    <row r="213" spans="1:24" s="1" customFormat="1" ht="54" customHeight="1" x14ac:dyDescent="0.2">
      <c r="A213" s="1977" t="s">
        <v>14</v>
      </c>
      <c r="B213" s="1979" t="s">
        <v>38</v>
      </c>
      <c r="C213" s="1969" t="s">
        <v>36</v>
      </c>
      <c r="D213" s="48" t="s">
        <v>74</v>
      </c>
      <c r="E213" s="90"/>
      <c r="F213" s="116"/>
      <c r="G213" s="33"/>
      <c r="H213" s="1744"/>
      <c r="I213" s="197"/>
      <c r="J213" s="33"/>
      <c r="K213" s="1744"/>
      <c r="L213" s="197"/>
      <c r="M213" s="164"/>
      <c r="N213" s="1744"/>
      <c r="O213" s="164"/>
      <c r="P213" s="115"/>
      <c r="Q213" s="19"/>
      <c r="R213" s="312"/>
      <c r="S213" s="1298"/>
      <c r="T213" s="1839"/>
    </row>
    <row r="214" spans="1:24" s="1" customFormat="1" ht="15" customHeight="1" x14ac:dyDescent="0.2">
      <c r="A214" s="1972"/>
      <c r="B214" s="1973"/>
      <c r="C214" s="1970"/>
      <c r="D214" s="2323" t="s">
        <v>139</v>
      </c>
      <c r="E214" s="203"/>
      <c r="F214" s="217" t="s">
        <v>35</v>
      </c>
      <c r="G214" s="572"/>
      <c r="H214" s="168"/>
      <c r="I214" s="575"/>
      <c r="J214" s="46">
        <v>50</v>
      </c>
      <c r="K214" s="167">
        <v>50</v>
      </c>
      <c r="L214" s="198"/>
      <c r="M214" s="165">
        <v>50</v>
      </c>
      <c r="N214" s="167">
        <v>50</v>
      </c>
      <c r="O214" s="1448"/>
      <c r="P214" s="1966" t="s">
        <v>192</v>
      </c>
      <c r="Q214" s="1410">
        <v>1</v>
      </c>
      <c r="R214" s="223">
        <v>1</v>
      </c>
      <c r="S214" s="232">
        <v>1</v>
      </c>
      <c r="T214" s="2627"/>
      <c r="X214" s="44"/>
    </row>
    <row r="215" spans="1:24" s="1" customFormat="1" ht="15" customHeight="1" x14ac:dyDescent="0.2">
      <c r="A215" s="1972"/>
      <c r="B215" s="1973"/>
      <c r="C215" s="1970"/>
      <c r="D215" s="2324"/>
      <c r="E215" s="203"/>
      <c r="F215" s="217" t="s">
        <v>19</v>
      </c>
      <c r="G215" s="17">
        <v>50</v>
      </c>
      <c r="H215" s="190">
        <v>50</v>
      </c>
      <c r="I215" s="575">
        <f>+H215-G215</f>
        <v>0</v>
      </c>
      <c r="J215" s="99"/>
      <c r="K215" s="140"/>
      <c r="L215" s="209"/>
      <c r="M215" s="165"/>
      <c r="N215" s="167"/>
      <c r="O215" s="400"/>
      <c r="P215" s="1967"/>
      <c r="Q215" s="459"/>
      <c r="R215" s="1823"/>
      <c r="S215" s="233"/>
      <c r="T215" s="2628"/>
      <c r="X215" s="44"/>
    </row>
    <row r="216" spans="1:24" s="1" customFormat="1" ht="15" customHeight="1" thickBot="1" x14ac:dyDescent="0.25">
      <c r="A216" s="1972"/>
      <c r="B216" s="1973"/>
      <c r="C216" s="1970"/>
      <c r="D216" s="2324"/>
      <c r="E216" s="89"/>
      <c r="F216" s="218" t="s">
        <v>25</v>
      </c>
      <c r="G216" s="11">
        <f>SUM(G214:G215)</f>
        <v>50</v>
      </c>
      <c r="H216" s="142">
        <f>SUM(H214:H215)</f>
        <v>50</v>
      </c>
      <c r="I216" s="226">
        <f>SUM(I214:I215)</f>
        <v>0</v>
      </c>
      <c r="J216" s="11">
        <f t="shared" ref="J216:N216" si="29">SUM(J214:J214)</f>
        <v>50</v>
      </c>
      <c r="K216" s="142">
        <f t="shared" ref="K216" si="30">SUM(K214:K214)</f>
        <v>50</v>
      </c>
      <c r="L216" s="226"/>
      <c r="M216" s="133">
        <f t="shared" ref="M216" si="31">SUM(M214:M214)</f>
        <v>50</v>
      </c>
      <c r="N216" s="142">
        <f t="shared" si="29"/>
        <v>50</v>
      </c>
      <c r="O216" s="243"/>
      <c r="P216" s="1309"/>
      <c r="Q216" s="1411"/>
      <c r="R216" s="524"/>
      <c r="S216" s="427"/>
      <c r="T216" s="2629"/>
    </row>
    <row r="217" spans="1:24" s="2" customFormat="1" ht="16.5" customHeight="1" thickBot="1" x14ac:dyDescent="0.3">
      <c r="A217" s="295" t="s">
        <v>14</v>
      </c>
      <c r="B217" s="5" t="s">
        <v>38</v>
      </c>
      <c r="C217" s="2325" t="s">
        <v>40</v>
      </c>
      <c r="D217" s="2325"/>
      <c r="E217" s="2325"/>
      <c r="F217" s="2325"/>
      <c r="G217" s="1753">
        <f>+G216+G212+G197</f>
        <v>3992</v>
      </c>
      <c r="H217" s="1754">
        <f>+H216+H212+H197</f>
        <v>4006.0999999999995</v>
      </c>
      <c r="I217" s="1855">
        <f>+I216+I212+I197</f>
        <v>14.100000000000001</v>
      </c>
      <c r="J217" s="1753">
        <f t="shared" ref="J217:N217" si="32">+J216+J212+J197</f>
        <v>1141</v>
      </c>
      <c r="K217" s="1754">
        <f t="shared" ref="K217" si="33">+K216+K212+K197</f>
        <v>1141</v>
      </c>
      <c r="L217" s="1755"/>
      <c r="M217" s="1753">
        <f t="shared" ref="M217" si="34">+M216+M212+M197</f>
        <v>1049.5999999999999</v>
      </c>
      <c r="N217" s="1754">
        <f t="shared" si="32"/>
        <v>1049.5999999999999</v>
      </c>
      <c r="O217" s="334"/>
      <c r="P217" s="2326"/>
      <c r="Q217" s="2327"/>
      <c r="R217" s="2327"/>
      <c r="S217" s="2327"/>
      <c r="T217" s="2328"/>
    </row>
    <row r="218" spans="1:24" s="1" customFormat="1" ht="16.5" customHeight="1" thickBot="1" x14ac:dyDescent="0.25">
      <c r="A218" s="1978" t="s">
        <v>14</v>
      </c>
      <c r="B218" s="302"/>
      <c r="C218" s="2329" t="s">
        <v>75</v>
      </c>
      <c r="D218" s="2329"/>
      <c r="E218" s="2329"/>
      <c r="F218" s="2329"/>
      <c r="G218" s="1757">
        <f t="shared" ref="G218:O218" si="35">G217+G179+G150+G58</f>
        <v>58383</v>
      </c>
      <c r="H218" s="1758">
        <f t="shared" si="35"/>
        <v>64337.5</v>
      </c>
      <c r="I218" s="305">
        <f t="shared" si="35"/>
        <v>5954.4999999999991</v>
      </c>
      <c r="J218" s="1757">
        <f t="shared" si="35"/>
        <v>54261.4</v>
      </c>
      <c r="K218" s="1758">
        <f t="shared" si="35"/>
        <v>54782.7</v>
      </c>
      <c r="L218" s="305">
        <f t="shared" si="35"/>
        <v>521.30000000000007</v>
      </c>
      <c r="M218" s="1757">
        <f t="shared" si="35"/>
        <v>53649</v>
      </c>
      <c r="N218" s="1758">
        <f t="shared" si="35"/>
        <v>53700.9</v>
      </c>
      <c r="O218" s="1758">
        <f t="shared" si="35"/>
        <v>51.9</v>
      </c>
      <c r="P218" s="2330"/>
      <c r="Q218" s="2331"/>
      <c r="R218" s="2331"/>
      <c r="S218" s="2331"/>
      <c r="T218" s="2332"/>
      <c r="V218" s="771"/>
    </row>
    <row r="219" spans="1:24" s="2" customFormat="1" ht="16.5" customHeight="1" thickBot="1" x14ac:dyDescent="0.3">
      <c r="A219" s="303" t="s">
        <v>76</v>
      </c>
      <c r="B219" s="2308" t="s">
        <v>77</v>
      </c>
      <c r="C219" s="2309"/>
      <c r="D219" s="2309"/>
      <c r="E219" s="2309"/>
      <c r="F219" s="2309"/>
      <c r="G219" s="1760">
        <f t="shared" ref="G219:O219" si="36">G218</f>
        <v>58383</v>
      </c>
      <c r="H219" s="1761">
        <f t="shared" ref="H219:I219" si="37">H218</f>
        <v>64337.5</v>
      </c>
      <c r="I219" s="1472">
        <f t="shared" si="37"/>
        <v>5954.4999999999991</v>
      </c>
      <c r="J219" s="1760">
        <f t="shared" si="36"/>
        <v>54261.4</v>
      </c>
      <c r="K219" s="1761">
        <f t="shared" ref="K219:L219" si="38">K218</f>
        <v>54782.7</v>
      </c>
      <c r="L219" s="1472">
        <f t="shared" si="38"/>
        <v>521.30000000000007</v>
      </c>
      <c r="M219" s="1760">
        <f t="shared" ref="M219" si="39">M218</f>
        <v>53649</v>
      </c>
      <c r="N219" s="1761">
        <f t="shared" si="36"/>
        <v>53700.9</v>
      </c>
      <c r="O219" s="1956">
        <f t="shared" si="36"/>
        <v>51.9</v>
      </c>
      <c r="P219" s="2310"/>
      <c r="Q219" s="2311"/>
      <c r="R219" s="2311"/>
      <c r="S219" s="2311"/>
      <c r="T219" s="2312"/>
    </row>
    <row r="220" spans="1:24" s="44" customFormat="1" ht="21.75" customHeight="1" thickBot="1" x14ac:dyDescent="0.25">
      <c r="A220" s="2626" t="s">
        <v>78</v>
      </c>
      <c r="B220" s="2626"/>
      <c r="C220" s="2626"/>
      <c r="D220" s="2626"/>
      <c r="E220" s="2626"/>
      <c r="F220" s="2626"/>
      <c r="G220" s="2626"/>
      <c r="H220" s="2626"/>
      <c r="I220" s="2626"/>
      <c r="J220" s="2626"/>
      <c r="K220" s="2626"/>
      <c r="L220" s="2626"/>
      <c r="M220" s="2626"/>
      <c r="N220" s="2626"/>
      <c r="O220" s="2626"/>
      <c r="P220" s="52"/>
      <c r="Q220" s="96"/>
      <c r="R220" s="96"/>
      <c r="S220" s="96"/>
      <c r="T220" s="96"/>
    </row>
    <row r="221" spans="1:24" s="28" customFormat="1" ht="67.5" customHeight="1" thickBot="1" x14ac:dyDescent="0.3">
      <c r="A221" s="2314" t="s">
        <v>79</v>
      </c>
      <c r="B221" s="2315"/>
      <c r="C221" s="2315"/>
      <c r="D221" s="2315"/>
      <c r="E221" s="2315"/>
      <c r="F221" s="2316"/>
      <c r="G221" s="1412" t="s">
        <v>339</v>
      </c>
      <c r="H221" s="469" t="s">
        <v>332</v>
      </c>
      <c r="I221" s="467" t="s">
        <v>333</v>
      </c>
      <c r="J221" s="1883" t="s">
        <v>210</v>
      </c>
      <c r="K221" s="1814" t="s">
        <v>342</v>
      </c>
      <c r="L221" s="467" t="s">
        <v>333</v>
      </c>
      <c r="M221" s="1412" t="s">
        <v>250</v>
      </c>
      <c r="N221" s="469" t="s">
        <v>343</v>
      </c>
      <c r="O221" s="1911" t="s">
        <v>333</v>
      </c>
      <c r="P221" s="1961"/>
      <c r="Q221" s="2317"/>
      <c r="R221" s="2317"/>
      <c r="S221" s="2317"/>
      <c r="T221" s="2317"/>
    </row>
    <row r="222" spans="1:24" s="2" customFormat="1" ht="15.75" customHeight="1" x14ac:dyDescent="0.25">
      <c r="A222" s="2318" t="s">
        <v>80</v>
      </c>
      <c r="B222" s="2319"/>
      <c r="C222" s="2319"/>
      <c r="D222" s="2319"/>
      <c r="E222" s="2319"/>
      <c r="F222" s="2320"/>
      <c r="G222" s="361">
        <f t="shared" ref="G222:N222" si="40">+G223+G230+G231+G232+G233+G234</f>
        <v>23924.3</v>
      </c>
      <c r="H222" s="360">
        <f>+H223+H230+H231+H232+H233+H234</f>
        <v>25390</v>
      </c>
      <c r="I222" s="1230">
        <f t="shared" ref="I222" si="41">+I223+I230+I231+I232+I233+I234</f>
        <v>1465.6999999999989</v>
      </c>
      <c r="J222" s="1884">
        <f t="shared" si="40"/>
        <v>19674.300000000003</v>
      </c>
      <c r="K222" s="1815">
        <f t="shared" ref="K222:L222" si="42">+K223+K230+K231+K232+K233+K234</f>
        <v>20195.600000000002</v>
      </c>
      <c r="L222" s="1815">
        <f t="shared" si="42"/>
        <v>521.29999999999984</v>
      </c>
      <c r="M222" s="361">
        <f t="shared" ref="M222" si="43">+M223+M230+M231+M232+M233+M234</f>
        <v>19349.300000000003</v>
      </c>
      <c r="N222" s="360">
        <f t="shared" si="40"/>
        <v>19401.2</v>
      </c>
      <c r="O222" s="1912">
        <f>+N222-M222</f>
        <v>51.899999999997817</v>
      </c>
      <c r="P222" s="1959"/>
      <c r="Q222" s="2285"/>
      <c r="R222" s="2285"/>
      <c r="S222" s="2285"/>
      <c r="T222" s="2285"/>
    </row>
    <row r="223" spans="1:24" s="2" customFormat="1" ht="15.75" customHeight="1" x14ac:dyDescent="0.25">
      <c r="A223" s="2300" t="s">
        <v>241</v>
      </c>
      <c r="B223" s="2301"/>
      <c r="C223" s="2301"/>
      <c r="D223" s="2301"/>
      <c r="E223" s="2301"/>
      <c r="F223" s="2301"/>
      <c r="G223" s="1413">
        <f>SUM(G224:G229)</f>
        <v>22442.3</v>
      </c>
      <c r="H223" s="560">
        <f>SUM(H224:H229)</f>
        <v>23849.9</v>
      </c>
      <c r="I223" s="1231">
        <f t="shared" ref="I223" si="44">SUM(I224:I229)</f>
        <v>1407.599999999999</v>
      </c>
      <c r="J223" s="1885">
        <f t="shared" ref="J223:N223" si="45">SUM(J224:J229)</f>
        <v>19674.300000000003</v>
      </c>
      <c r="K223" s="1816">
        <f t="shared" ref="K223:L223" si="46">SUM(K224:K229)</f>
        <v>20195.600000000002</v>
      </c>
      <c r="L223" s="1816">
        <f t="shared" si="46"/>
        <v>521.29999999999984</v>
      </c>
      <c r="M223" s="1413">
        <f t="shared" ref="M223" si="47">SUM(M224:M229)</f>
        <v>19349.300000000003</v>
      </c>
      <c r="N223" s="560">
        <f t="shared" si="45"/>
        <v>19401.2</v>
      </c>
      <c r="O223" s="1910">
        <f>+N223-M223</f>
        <v>51.899999999997817</v>
      </c>
      <c r="P223" s="1959"/>
      <c r="Q223" s="1959"/>
      <c r="R223" s="1959"/>
      <c r="S223" s="1959"/>
      <c r="T223" s="1959"/>
    </row>
    <row r="224" spans="1:24" s="2" customFormat="1" ht="15.75" customHeight="1" x14ac:dyDescent="0.25">
      <c r="A224" s="2302" t="s">
        <v>81</v>
      </c>
      <c r="B224" s="2303"/>
      <c r="C224" s="2303"/>
      <c r="D224" s="2303"/>
      <c r="E224" s="2303"/>
      <c r="F224" s="2304"/>
      <c r="G224" s="487">
        <f>SUMIF(F13:F214,"sb",G13:G214)</f>
        <v>10893.2</v>
      </c>
      <c r="H224" s="397">
        <f>SUMIF(F13:F215,"sb",H13:H215)</f>
        <v>10886.200000000003</v>
      </c>
      <c r="I224" s="2179">
        <f>SUMIF(F13:F214,"sb",I13:I214)</f>
        <v>-7.0000000000002274</v>
      </c>
      <c r="J224" s="498">
        <f>SUMIF(F13:F214,"sb",J13:J216)</f>
        <v>11235.900000000001</v>
      </c>
      <c r="K224" s="711">
        <f>SUMIF(F13:F214,"sb",K13:K216)</f>
        <v>11235.900000000001</v>
      </c>
      <c r="L224" s="429">
        <f>+K224-J224</f>
        <v>0</v>
      </c>
      <c r="M224" s="487">
        <f>SUMIF(F13:F214,"sb",M13:M216)</f>
        <v>11512.300000000001</v>
      </c>
      <c r="N224" s="397">
        <f>SUMIF(F13:F214,"sb",N13:N216)</f>
        <v>11512.300000000001</v>
      </c>
      <c r="O224" s="740"/>
      <c r="P224" s="1960"/>
      <c r="Q224" s="2305"/>
      <c r="R224" s="2305"/>
      <c r="S224" s="2305"/>
      <c r="T224" s="2305"/>
      <c r="U224" s="486"/>
      <c r="V224" s="486"/>
    </row>
    <row r="225" spans="1:24" s="2" customFormat="1" ht="27.75" customHeight="1" x14ac:dyDescent="0.25">
      <c r="A225" s="2306" t="s">
        <v>216</v>
      </c>
      <c r="B225" s="2307"/>
      <c r="C225" s="2307"/>
      <c r="D225" s="2307"/>
      <c r="E225" s="2307"/>
      <c r="F225" s="2307"/>
      <c r="G225" s="1414">
        <f>SUMIF(F13:F214,"sb(f)",G13:G214)</f>
        <v>300</v>
      </c>
      <c r="H225" s="171">
        <f>SUMIF(F13:F215,"sb(f)",H13:H215)</f>
        <v>300</v>
      </c>
      <c r="I225" s="340">
        <f>SUMIF(F13:F214,"sb(f)",I13:I214)</f>
        <v>0</v>
      </c>
      <c r="J225" s="1886">
        <f>SUMIF(F14:F216,"sb(f)",J14:J216)</f>
        <v>70</v>
      </c>
      <c r="K225" s="747">
        <f>SUMIF(F14:F216,"sb(f)",K14:K216)</f>
        <v>70</v>
      </c>
      <c r="L225" s="340"/>
      <c r="M225" s="1916">
        <f>SUMIF(F14:F215,"sb(f)",M14:M217)</f>
        <v>0</v>
      </c>
      <c r="N225" s="171">
        <f>SUMIF(F14:F216,"sb(f)",N14:N216)</f>
        <v>0</v>
      </c>
      <c r="O225" s="207"/>
      <c r="P225" s="1960"/>
      <c r="Q225" s="1960"/>
      <c r="R225" s="1960"/>
      <c r="S225" s="1960"/>
      <c r="T225" s="1960"/>
      <c r="U225" s="486"/>
      <c r="V225" s="486"/>
      <c r="W225" s="486"/>
      <c r="X225" s="486"/>
    </row>
    <row r="226" spans="1:24" s="2" customFormat="1" ht="27.75" customHeight="1" x14ac:dyDescent="0.25">
      <c r="A226" s="2306" t="s">
        <v>193</v>
      </c>
      <c r="B226" s="2307"/>
      <c r="C226" s="2307"/>
      <c r="D226" s="2307"/>
      <c r="E226" s="2307"/>
      <c r="F226" s="2307"/>
      <c r="G226" s="1414">
        <f>SUMIF(F16:F214,"sb(es)",G16:G214)</f>
        <v>2827</v>
      </c>
      <c r="H226" s="171">
        <f>SUMIF(F16:F215,"sb(es)",H16:H215)</f>
        <v>2855.1</v>
      </c>
      <c r="I226" s="2180">
        <f>SUMIF(F16:F214,"sb(es)",I16:I214)</f>
        <v>28.099999999999994</v>
      </c>
      <c r="J226" s="1886">
        <f>SUMIF(F19:F217,"sb(es)",J19:J217)</f>
        <v>541.4</v>
      </c>
      <c r="K226" s="747">
        <f>SUMIF(F19:F217,"sb(es)",K19:K217)</f>
        <v>967.5</v>
      </c>
      <c r="L226" s="340">
        <f>+K226-J226</f>
        <v>426.1</v>
      </c>
      <c r="M226" s="487">
        <f>SUMIF(F15:F216,"sb(es)",M15:M216)</f>
        <v>0</v>
      </c>
      <c r="N226" s="171">
        <f>SUMIF(F19:F217,"sb(es)",N19:N217)</f>
        <v>42.4</v>
      </c>
      <c r="O226" s="207">
        <f>+N226-M226</f>
        <v>42.4</v>
      </c>
      <c r="P226" s="1960"/>
      <c r="Q226" s="1958"/>
      <c r="R226" s="1958"/>
      <c r="S226" s="1958"/>
      <c r="T226" s="1958"/>
      <c r="U226" s="486" t="s">
        <v>119</v>
      </c>
      <c r="V226" s="486"/>
      <c r="W226" s="486"/>
      <c r="X226" s="486"/>
    </row>
    <row r="227" spans="1:24" s="2" customFormat="1" ht="30.75" customHeight="1" x14ac:dyDescent="0.25">
      <c r="A227" s="2306" t="s">
        <v>185</v>
      </c>
      <c r="B227" s="2307"/>
      <c r="C227" s="2307"/>
      <c r="D227" s="2307"/>
      <c r="E227" s="2307"/>
      <c r="F227" s="2307"/>
      <c r="G227" s="1414">
        <f>SUMIF(F14:F214,"SB(esa)",G14:G214)</f>
        <v>8</v>
      </c>
      <c r="H227" s="171">
        <f>SUMIF(F14:F215,"SB(esa)",H14:H215)</f>
        <v>8</v>
      </c>
      <c r="I227" s="340">
        <f>SUMIF(F14:F214,"SB(esa)",I14:I214)</f>
        <v>0</v>
      </c>
      <c r="J227" s="1886">
        <f>SUMIF(F15:F216,"SB(esa)",J15:J216)</f>
        <v>0</v>
      </c>
      <c r="K227" s="747">
        <f>SUMIF(F15:F216,"SB(esa)",K15:K216)</f>
        <v>0</v>
      </c>
      <c r="L227" s="340">
        <f t="shared" ref="L227:L229" si="48">+K227-J227</f>
        <v>0</v>
      </c>
      <c r="M227" s="1916">
        <f>SUMIF(F16:F217,"sb(esa)",M16:M219)</f>
        <v>0</v>
      </c>
      <c r="N227" s="171">
        <f>SUMIF(G15:G216,"SB(esa)",N15:N216)</f>
        <v>0</v>
      </c>
      <c r="O227" s="207">
        <f t="shared" ref="O227:O229" si="49">+N227-M227</f>
        <v>0</v>
      </c>
      <c r="P227" s="1958"/>
      <c r="Q227" s="1958"/>
      <c r="R227" s="1958"/>
      <c r="S227" s="1958"/>
      <c r="T227" s="1958"/>
      <c r="U227" s="486"/>
      <c r="V227" s="486"/>
      <c r="W227" s="486"/>
      <c r="X227" s="486"/>
    </row>
    <row r="228" spans="1:24" s="2" customFormat="1" ht="15.75" customHeight="1" x14ac:dyDescent="0.25">
      <c r="A228" s="2297" t="s">
        <v>82</v>
      </c>
      <c r="B228" s="2298"/>
      <c r="C228" s="2298"/>
      <c r="D228" s="2298"/>
      <c r="E228" s="2298"/>
      <c r="F228" s="2299"/>
      <c r="G228" s="338">
        <f>SUMIF(F13:F214,"sb(sp)",G13:G214)</f>
        <v>1689.8</v>
      </c>
      <c r="H228" s="344">
        <f>SUMIF(F13:F215,"sb(sp)",H13:H215)</f>
        <v>1687</v>
      </c>
      <c r="I228" s="2181">
        <f>SUMIF(F13:F214,"sb(sp)",I13:I214)</f>
        <v>-2.7999999999999545</v>
      </c>
      <c r="J228" s="1886">
        <f>SUMIF(F13:F212,"sb(sp)",J13:J212)</f>
        <v>1656.4</v>
      </c>
      <c r="K228" s="747">
        <f>SUMIF(F13:F212,"sb(sp)",K13:K212)</f>
        <v>1656.4</v>
      </c>
      <c r="L228" s="340">
        <f t="shared" si="48"/>
        <v>0</v>
      </c>
      <c r="M228" s="487">
        <f>SUMIF(F17:F218,"sb(sp)",M17:M220)</f>
        <v>1666.4</v>
      </c>
      <c r="N228" s="171">
        <f>SUMIF(F13:F212,"sb(sp)",N13:N212)</f>
        <v>1666.4</v>
      </c>
      <c r="O228" s="207">
        <f t="shared" si="49"/>
        <v>0</v>
      </c>
      <c r="P228" s="1960"/>
      <c r="Q228" s="2278"/>
      <c r="R228" s="2278"/>
      <c r="S228" s="2278"/>
      <c r="T228" s="2278"/>
      <c r="U228" s="486"/>
    </row>
    <row r="229" spans="1:24" s="2" customFormat="1" ht="27" customHeight="1" x14ac:dyDescent="0.25">
      <c r="A229" s="2297" t="s">
        <v>83</v>
      </c>
      <c r="B229" s="2298"/>
      <c r="C229" s="2298"/>
      <c r="D229" s="2298"/>
      <c r="E229" s="2298"/>
      <c r="F229" s="2299"/>
      <c r="G229" s="1414">
        <f>SUMIF(F13:F215,"sb(vb)",G13:G215)</f>
        <v>6724.3</v>
      </c>
      <c r="H229" s="171">
        <f>SUMIF(F13:F215,"sb(vb)",H13:H215)</f>
        <v>8113.5999999999995</v>
      </c>
      <c r="I229" s="2180">
        <f>+H229-G229</f>
        <v>1389.2999999999993</v>
      </c>
      <c r="J229" s="1886">
        <f>SUMIF(F13:F214,"sb(vb)",J13:J214)</f>
        <v>6170.6</v>
      </c>
      <c r="K229" s="747">
        <f>SUMIF(F13:F214,"sb(vb)",K13:K214)</f>
        <v>6265.8</v>
      </c>
      <c r="L229" s="340">
        <f t="shared" si="48"/>
        <v>95.199999999999818</v>
      </c>
      <c r="M229" s="1916">
        <f>SUMIF(F19:F219,"sb(vb)",M19:M221)</f>
        <v>6170.6</v>
      </c>
      <c r="N229" s="171">
        <f>SUMIF(F13:F215,"sb(vb)",N13:N215)</f>
        <v>6180.1</v>
      </c>
      <c r="O229" s="207">
        <f t="shared" si="49"/>
        <v>9.5</v>
      </c>
      <c r="P229" s="1960"/>
      <c r="Q229" s="2278"/>
      <c r="R229" s="2278"/>
      <c r="S229" s="2278"/>
      <c r="T229" s="2278"/>
    </row>
    <row r="230" spans="1:24" s="2" customFormat="1" ht="15.75" customHeight="1" x14ac:dyDescent="0.25">
      <c r="A230" s="2286" t="s">
        <v>141</v>
      </c>
      <c r="B230" s="2287"/>
      <c r="C230" s="2287"/>
      <c r="D230" s="2287"/>
      <c r="E230" s="2287"/>
      <c r="F230" s="2288"/>
      <c r="G230" s="558">
        <f>SUMIF(F13:F214,"sb(l)",G13:G214)</f>
        <v>797.2</v>
      </c>
      <c r="H230" s="556">
        <f>SUMIF(F13:F215,"sb(l)",H13:H215)</f>
        <v>855.30000000000007</v>
      </c>
      <c r="I230" s="2182">
        <f>SUMIF(F13:F214,"sb(l)",I13:I214)</f>
        <v>58.1</v>
      </c>
      <c r="J230" s="1887">
        <f>SUMIF(F13:F214,"sb(l)",J13:J214)</f>
        <v>0</v>
      </c>
      <c r="K230" s="1817">
        <f>SUMIF(G13:G214,"sb(l)",K13:K214)</f>
        <v>0</v>
      </c>
      <c r="L230" s="559"/>
      <c r="M230" s="1917">
        <f>SUMIF(F20:F220,"sb(l)",M20:M222)</f>
        <v>0</v>
      </c>
      <c r="N230" s="556">
        <f>SUMIF(F13:F214,"sb(l)",N13:N214)</f>
        <v>0</v>
      </c>
      <c r="O230" s="1415"/>
      <c r="P230" s="1960"/>
      <c r="Q230" s="1960"/>
      <c r="R230" s="1960"/>
      <c r="S230" s="1960"/>
      <c r="T230" s="1960"/>
    </row>
    <row r="231" spans="1:24" s="2" customFormat="1" ht="15.75" customHeight="1" x14ac:dyDescent="0.25">
      <c r="A231" s="2289" t="s">
        <v>311</v>
      </c>
      <c r="B231" s="2290"/>
      <c r="C231" s="2290"/>
      <c r="D231" s="2290"/>
      <c r="E231" s="2290"/>
      <c r="F231" s="2290"/>
      <c r="G231" s="558">
        <f>SUMIF(F13:F214,"sb(spl)",G13:G214)</f>
        <v>316</v>
      </c>
      <c r="H231" s="556">
        <f>SUMIF(F13:F215,"sb(spl)",H13:H215)</f>
        <v>316</v>
      </c>
      <c r="I231" s="559">
        <f>SUMIF(F13:F214,"sb(spl)",I13:I214)</f>
        <v>0</v>
      </c>
      <c r="J231" s="1887">
        <f>SUMIF(G13:G214,"sb(spl)",J13:J214)</f>
        <v>0</v>
      </c>
      <c r="K231" s="1817">
        <f>SUMIF(H13:H214,"sb(spl)",K13:K214)</f>
        <v>0</v>
      </c>
      <c r="L231" s="559"/>
      <c r="M231" s="1887">
        <f>SUMIF(F21:F221,"sb(spl)",M21:M223)</f>
        <v>0</v>
      </c>
      <c r="N231" s="556">
        <f>SUMIF(G14:G216,"sb(spl)",N14:N216)</f>
        <v>0</v>
      </c>
      <c r="O231" s="1415"/>
      <c r="P231" s="1960"/>
      <c r="Q231" s="1960"/>
      <c r="R231" s="1960"/>
      <c r="S231" s="1960"/>
      <c r="T231" s="1960"/>
    </row>
    <row r="232" spans="1:24" s="2" customFormat="1" ht="15.75" customHeight="1" x14ac:dyDescent="0.25">
      <c r="A232" s="2286" t="s">
        <v>239</v>
      </c>
      <c r="B232" s="2287"/>
      <c r="C232" s="2287"/>
      <c r="D232" s="2287"/>
      <c r="E232" s="2287"/>
      <c r="F232" s="2288"/>
      <c r="G232" s="558">
        <f>SUMIF(F13:F214,"sb(vbl)",G13:G214)</f>
        <v>4.2</v>
      </c>
      <c r="H232" s="556">
        <f>SUMIF(F13:F215,"sb(vbl)",H13:H215)</f>
        <v>4.2</v>
      </c>
      <c r="I232" s="559">
        <f>SUMIF(F13:F214,"sb(vbl)",I13:I214)</f>
        <v>0</v>
      </c>
      <c r="J232" s="1887">
        <f>SUMIF(F14:F216,"sb(vbl)",J14:J216)</f>
        <v>0</v>
      </c>
      <c r="K232" s="1817">
        <f>SUMIF(G14:G216,"sb(vbl)",K14:K216)</f>
        <v>0</v>
      </c>
      <c r="L232" s="559"/>
      <c r="M232" s="558">
        <f>SUMIF(F14:F216,"sb(vbl)",M14:M216)</f>
        <v>0</v>
      </c>
      <c r="N232" s="556">
        <f>SUMIF(G14:G216,"sb(vbl)",N14:N216)</f>
        <v>0</v>
      </c>
      <c r="O232" s="1415"/>
      <c r="P232" s="1958"/>
      <c r="Q232" s="1958"/>
      <c r="R232" s="1958"/>
      <c r="S232" s="1958"/>
      <c r="T232" s="1958"/>
    </row>
    <row r="233" spans="1:24" s="2" customFormat="1" ht="28.5" customHeight="1" x14ac:dyDescent="0.25">
      <c r="A233" s="2289" t="s">
        <v>229</v>
      </c>
      <c r="B233" s="2290"/>
      <c r="C233" s="2290"/>
      <c r="D233" s="2290"/>
      <c r="E233" s="2290"/>
      <c r="F233" s="2290"/>
      <c r="G233" s="558">
        <f>SUMIF(F13:F214,"sb(fl)",G13:G214)</f>
        <v>270.60000000000002</v>
      </c>
      <c r="H233" s="556">
        <f>SUMIF(F13:F215,"sb(fl)",H13:H215)</f>
        <v>270.60000000000002</v>
      </c>
      <c r="I233" s="559">
        <f>SUMIF(H13:H214,"sb(fl)",I13:I214)</f>
        <v>0</v>
      </c>
      <c r="J233" s="1887">
        <f>SUMIF(F15:F217,"sb(fl)",J15:J217)</f>
        <v>0</v>
      </c>
      <c r="K233" s="1817">
        <f>SUMIF(G15:G217,"sb(fl)",K15:K217)</f>
        <v>0</v>
      </c>
      <c r="L233" s="559"/>
      <c r="M233" s="558">
        <f>SUMIF(F15:F217,"sb(fl)",M15:M217)</f>
        <v>0</v>
      </c>
      <c r="N233" s="556">
        <f>SUMIF(G15:G217,"sb(fl)",N15:N217)</f>
        <v>0</v>
      </c>
      <c r="O233" s="1415"/>
      <c r="P233" s="1960"/>
      <c r="Q233" s="1960"/>
      <c r="R233" s="1960"/>
      <c r="S233" s="1960"/>
      <c r="T233" s="1960"/>
    </row>
    <row r="234" spans="1:24" s="2" customFormat="1" ht="30.75" customHeight="1" thickBot="1" x14ac:dyDescent="0.3">
      <c r="A234" s="2291" t="s">
        <v>240</v>
      </c>
      <c r="B234" s="2292"/>
      <c r="C234" s="2292"/>
      <c r="D234" s="2292"/>
      <c r="E234" s="2292"/>
      <c r="F234" s="2293"/>
      <c r="G234" s="1416">
        <f>SUMIF(F13:F214,"sb(esl)",G13:G214)</f>
        <v>93.999999999999986</v>
      </c>
      <c r="H234" s="557">
        <f>SUMIF(F13:F215,"sb(esl)",H13:H215)</f>
        <v>93.999999999999986</v>
      </c>
      <c r="I234" s="562">
        <f>SUMIF(F13:F214,"sb(esl)",I13:I214)</f>
        <v>0</v>
      </c>
      <c r="J234" s="1888">
        <f>SUMIF(F13:F214,"sb(esl)",J13:J214)</f>
        <v>0</v>
      </c>
      <c r="K234" s="1818">
        <f>SUMIF(G13:G214,"sb(esl)",K13:K214)</f>
        <v>0</v>
      </c>
      <c r="L234" s="562"/>
      <c r="M234" s="1416">
        <f>SUMIF(F13:F214,"sb(esl)",M13:M214)</f>
        <v>0</v>
      </c>
      <c r="N234" s="557">
        <f>SUMIF(G13:G214,"sb(esl)",N13:N214)</f>
        <v>0</v>
      </c>
      <c r="O234" s="1417"/>
      <c r="P234" s="1958"/>
      <c r="Q234" s="1958"/>
      <c r="R234" s="1958"/>
      <c r="S234" s="1958"/>
      <c r="T234" s="1958"/>
    </row>
    <row r="235" spans="1:24" s="2" customFormat="1" ht="15.75" customHeight="1" thickBot="1" x14ac:dyDescent="0.3">
      <c r="A235" s="2294" t="s">
        <v>84</v>
      </c>
      <c r="B235" s="2295"/>
      <c r="C235" s="2295"/>
      <c r="D235" s="2295"/>
      <c r="E235" s="2295"/>
      <c r="F235" s="2296"/>
      <c r="G235" s="304">
        <f>SUM(G236:G238)</f>
        <v>34458.700000000004</v>
      </c>
      <c r="H235" s="307">
        <f>SUM(H236:H238)</f>
        <v>38947.5</v>
      </c>
      <c r="I235" s="339">
        <f t="shared" ref="I235" si="50">SUM(I236:I238)</f>
        <v>4488.7999999999938</v>
      </c>
      <c r="J235" s="1889">
        <f t="shared" ref="J235:N235" si="51">SUM(J236:J238)</f>
        <v>34587.100000000006</v>
      </c>
      <c r="K235" s="1819">
        <f t="shared" ref="K235:L235" si="52">SUM(K236:K238)</f>
        <v>34587.100000000006</v>
      </c>
      <c r="L235" s="1819">
        <f t="shared" si="52"/>
        <v>0</v>
      </c>
      <c r="M235" s="1913">
        <f t="shared" ref="M235" ca="1" si="53">SUM(M236:M238)</f>
        <v>34299.700000000004</v>
      </c>
      <c r="N235" s="1914">
        <f t="shared" si="51"/>
        <v>34299.700000000004</v>
      </c>
      <c r="O235" s="1915"/>
      <c r="P235" s="1958"/>
      <c r="Q235" s="1958"/>
      <c r="R235" s="1958"/>
      <c r="S235" s="1958"/>
      <c r="T235" s="1958"/>
    </row>
    <row r="236" spans="1:24" s="2" customFormat="1" ht="15.75" customHeight="1" x14ac:dyDescent="0.25">
      <c r="A236" s="2297" t="s">
        <v>125</v>
      </c>
      <c r="B236" s="2298"/>
      <c r="C236" s="2298"/>
      <c r="D236" s="2298"/>
      <c r="E236" s="2298"/>
      <c r="F236" s="2299"/>
      <c r="G236" s="1418">
        <f>SUMIF(F12:F214,"es",G12:G214)</f>
        <v>191.9</v>
      </c>
      <c r="H236" s="345">
        <f>SUMIF(F12:F215,"es",H12:H215)</f>
        <v>119.30000000000001</v>
      </c>
      <c r="I236" s="2183">
        <f>SUMIF(F12:F214,"es",I12:I214)</f>
        <v>-72.600000000000009</v>
      </c>
      <c r="J236" s="1890">
        <f>SUMIF(F13:F212,"es",J13:J212)</f>
        <v>290.39999999999998</v>
      </c>
      <c r="K236" s="1820">
        <f>SUMIF(F13:F212,"es",K13:K212)</f>
        <v>290.39999999999998</v>
      </c>
      <c r="L236" s="342"/>
      <c r="M236" s="1902">
        <f ca="1">SUMIF(F13:F215,"es",M13:M212)</f>
        <v>0</v>
      </c>
      <c r="N236" s="345">
        <f>SUMIF(F13:F212,"es",N13:N212)</f>
        <v>0</v>
      </c>
      <c r="O236" s="1639"/>
      <c r="P236" s="81"/>
      <c r="Q236" s="2285"/>
      <c r="R236" s="2285"/>
      <c r="S236" s="2285"/>
      <c r="T236" s="2285"/>
    </row>
    <row r="237" spans="1:24" s="2" customFormat="1" ht="15.75" customHeight="1" x14ac:dyDescent="0.25">
      <c r="A237" s="2275" t="s">
        <v>85</v>
      </c>
      <c r="B237" s="2276"/>
      <c r="C237" s="2276"/>
      <c r="D237" s="2276"/>
      <c r="E237" s="2276"/>
      <c r="F237" s="2277"/>
      <c r="G237" s="338">
        <f>SUMIF(F13:F214,"lrvb",G13:G214)</f>
        <v>34261.800000000003</v>
      </c>
      <c r="H237" s="344">
        <f>SUMIF(F13:F215,"lrvb",H13:H215)</f>
        <v>38823.199999999997</v>
      </c>
      <c r="I237" s="2181">
        <f>+H237-G237</f>
        <v>4561.3999999999942</v>
      </c>
      <c r="J237" s="1891">
        <f>SUMIF(F13:F214,"lrvb",J13:J214)</f>
        <v>34291.700000000004</v>
      </c>
      <c r="K237" s="1490">
        <f>SUMIF(F13:F214,"lrvb",K13:K214)</f>
        <v>34291.700000000004</v>
      </c>
      <c r="L237" s="341"/>
      <c r="M237" s="1886">
        <f ca="1">SUMIF(F14:F216,"lrvb",M14:M213)</f>
        <v>34294.700000000004</v>
      </c>
      <c r="N237" s="344">
        <f>SUMIF(F13:F214,"lrvb",N13:N214)</f>
        <v>34294.700000000004</v>
      </c>
      <c r="O237" s="207"/>
      <c r="P237" s="53"/>
      <c r="Q237" s="2278"/>
      <c r="R237" s="2278"/>
      <c r="S237" s="2278"/>
      <c r="T237" s="2278"/>
    </row>
    <row r="238" spans="1:24" s="2" customFormat="1" ht="15.75" customHeight="1" thickBot="1" x14ac:dyDescent="0.3">
      <c r="A238" s="2279" t="s">
        <v>306</v>
      </c>
      <c r="B238" s="2280"/>
      <c r="C238" s="2280"/>
      <c r="D238" s="2280"/>
      <c r="E238" s="2280"/>
      <c r="F238" s="2281"/>
      <c r="G238" s="1419">
        <f>SUMIF(F13:F214,"kt",G13:G214)</f>
        <v>5</v>
      </c>
      <c r="H238" s="185">
        <f>SUMIF(F13:F215,"kt",H13:H215)</f>
        <v>5</v>
      </c>
      <c r="I238" s="343">
        <f>SUMIF(F13:F214,"kt",I13:I214)</f>
        <v>0</v>
      </c>
      <c r="J238" s="537">
        <f>SUMIF(F13:F212,"kt",J13:J212)</f>
        <v>5</v>
      </c>
      <c r="K238" s="716">
        <f>SUMIF(F13:F212,"kt",K13:K212)</f>
        <v>5</v>
      </c>
      <c r="L238" s="343"/>
      <c r="M238" s="1953">
        <f ca="1">SUMIF(F15:F217,"kt",M15:M214)</f>
        <v>5</v>
      </c>
      <c r="N238" s="185">
        <f>SUMIF(F13:F215,"kt",N13:N215)</f>
        <v>5</v>
      </c>
      <c r="O238" s="1954"/>
      <c r="P238" s="53"/>
      <c r="Q238" s="2278"/>
      <c r="R238" s="2278"/>
      <c r="S238" s="2278"/>
      <c r="T238" s="2278"/>
    </row>
    <row r="239" spans="1:24" s="2" customFormat="1" ht="15.75" customHeight="1" thickBot="1" x14ac:dyDescent="0.3">
      <c r="A239" s="2282" t="s">
        <v>86</v>
      </c>
      <c r="B239" s="2283"/>
      <c r="C239" s="2283"/>
      <c r="D239" s="2283"/>
      <c r="E239" s="2283"/>
      <c r="F239" s="2284"/>
      <c r="G239" s="184">
        <f t="shared" ref="G239:O239" si="54">G222+G235</f>
        <v>58383</v>
      </c>
      <c r="H239" s="172">
        <f>H222+H235</f>
        <v>64337.5</v>
      </c>
      <c r="I239" s="468">
        <f t="shared" ref="I239" si="55">I222+I235</f>
        <v>5954.4999999999927</v>
      </c>
      <c r="J239" s="1892">
        <f t="shared" si="54"/>
        <v>54261.400000000009</v>
      </c>
      <c r="K239" s="1821">
        <f t="shared" ref="K239:L239" si="56">K222+K235</f>
        <v>54782.700000000012</v>
      </c>
      <c r="L239" s="1821">
        <f t="shared" si="56"/>
        <v>521.29999999999984</v>
      </c>
      <c r="M239" s="184">
        <f t="shared" ref="M239" ca="1" si="57">M222+M235</f>
        <v>53649.000000000007</v>
      </c>
      <c r="N239" s="172">
        <f t="shared" si="54"/>
        <v>53700.900000000009</v>
      </c>
      <c r="O239" s="1955">
        <f t="shared" si="54"/>
        <v>51.899999999997817</v>
      </c>
      <c r="P239" s="80"/>
      <c r="Q239" s="2285"/>
      <c r="R239" s="2285"/>
      <c r="S239" s="2285"/>
      <c r="T239" s="2285"/>
    </row>
    <row r="240" spans="1:24" x14ac:dyDescent="0.25">
      <c r="F240" s="2270" t="s">
        <v>328</v>
      </c>
      <c r="G240" s="2270"/>
      <c r="H240" s="2270"/>
      <c r="I240" s="2270"/>
      <c r="J240" s="2270"/>
      <c r="K240" s="2270"/>
      <c r="L240" s="2270"/>
      <c r="M240" s="2270"/>
      <c r="N240" s="2270"/>
      <c r="O240" s="2270"/>
      <c r="P240" s="2270"/>
    </row>
    <row r="241" spans="6:24" x14ac:dyDescent="0.25">
      <c r="G241" s="1183">
        <f>+G219-G239</f>
        <v>0</v>
      </c>
      <c r="H241" s="1183">
        <f t="shared" ref="H241:O241" si="58">+H219-H239</f>
        <v>0</v>
      </c>
      <c r="I241" s="1183">
        <f t="shared" si="58"/>
        <v>0</v>
      </c>
      <c r="J241" s="1183">
        <f t="shared" si="58"/>
        <v>0</v>
      </c>
      <c r="K241" s="1183">
        <f t="shared" si="58"/>
        <v>0</v>
      </c>
      <c r="L241" s="1183">
        <f t="shared" si="58"/>
        <v>0</v>
      </c>
      <c r="M241" s="1183">
        <f t="shared" ca="1" si="58"/>
        <v>0</v>
      </c>
      <c r="N241" s="1183">
        <f t="shared" si="58"/>
        <v>0</v>
      </c>
      <c r="O241" s="1183">
        <f t="shared" si="58"/>
        <v>2.1813661987835076E-12</v>
      </c>
      <c r="P241" s="1184"/>
    </row>
    <row r="242" spans="6:24" x14ac:dyDescent="0.25">
      <c r="G242" s="1185"/>
      <c r="H242" s="1183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F243" s="1186"/>
      <c r="G243" s="1187"/>
      <c r="H243" s="1187"/>
      <c r="I243" s="1187"/>
      <c r="J243" s="1188"/>
      <c r="K243" s="1188"/>
      <c r="L243" s="1188"/>
      <c r="M243" s="1188"/>
      <c r="N243" s="2271"/>
      <c r="O243" s="2271"/>
      <c r="P243" s="2271"/>
      <c r="X243" s="477"/>
    </row>
    <row r="244" spans="6:24" x14ac:dyDescent="0.25"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4"/>
    </row>
    <row r="245" spans="6:24" x14ac:dyDescent="0.25">
      <c r="G245" s="1185"/>
      <c r="H245" s="1185"/>
      <c r="I245" s="1185"/>
      <c r="J245" s="1183"/>
      <c r="K245" s="1183"/>
      <c r="L245" s="1183"/>
      <c r="M245" s="1183"/>
      <c r="N245" s="1183"/>
      <c r="O245" s="1183"/>
      <c r="P245" s="1184" t="s">
        <v>302</v>
      </c>
    </row>
    <row r="247" spans="6:24" x14ac:dyDescent="0.25">
      <c r="G247" s="83"/>
      <c r="H247" s="83"/>
      <c r="I247" s="83"/>
      <c r="J247" s="83"/>
      <c r="K247" s="83"/>
      <c r="L247" s="83"/>
      <c r="M247" s="83"/>
      <c r="N247" s="83"/>
      <c r="O247" s="83"/>
    </row>
  </sheetData>
  <mergeCells count="238">
    <mergeCell ref="T111:T112"/>
    <mergeCell ref="T119:T120"/>
    <mergeCell ref="T122:T123"/>
    <mergeCell ref="T138:T142"/>
    <mergeCell ref="T49:T50"/>
    <mergeCell ref="T51:T52"/>
    <mergeCell ref="T60:T77"/>
    <mergeCell ref="P67:P69"/>
    <mergeCell ref="Q67:Q69"/>
    <mergeCell ref="R67:R69"/>
    <mergeCell ref="S67:S69"/>
    <mergeCell ref="P134:P135"/>
    <mergeCell ref="P111:P112"/>
    <mergeCell ref="P101:P102"/>
    <mergeCell ref="P103:P104"/>
    <mergeCell ref="F240:P240"/>
    <mergeCell ref="N243:P243"/>
    <mergeCell ref="H6:H8"/>
    <mergeCell ref="H169:H170"/>
    <mergeCell ref="I6:I8"/>
    <mergeCell ref="P6:S6"/>
    <mergeCell ref="Q7:S7"/>
    <mergeCell ref="A237:F237"/>
    <mergeCell ref="Q237:T237"/>
    <mergeCell ref="A238:F238"/>
    <mergeCell ref="Q238:T238"/>
    <mergeCell ref="A239:F239"/>
    <mergeCell ref="Q239:T239"/>
    <mergeCell ref="A232:F232"/>
    <mergeCell ref="A233:F233"/>
    <mergeCell ref="A234:F234"/>
    <mergeCell ref="A235:F235"/>
    <mergeCell ref="A236:F236"/>
    <mergeCell ref="Q236:T236"/>
    <mergeCell ref="A228:F228"/>
    <mergeCell ref="Q228:T228"/>
    <mergeCell ref="A229:F229"/>
    <mergeCell ref="Q229:T229"/>
    <mergeCell ref="A230:F230"/>
    <mergeCell ref="A231:F231"/>
    <mergeCell ref="A223:F223"/>
    <mergeCell ref="A224:F224"/>
    <mergeCell ref="Q224:T224"/>
    <mergeCell ref="A225:F225"/>
    <mergeCell ref="A226:F226"/>
    <mergeCell ref="A227:F227"/>
    <mergeCell ref="B219:F219"/>
    <mergeCell ref="P219:T219"/>
    <mergeCell ref="A221:F221"/>
    <mergeCell ref="Q221:T221"/>
    <mergeCell ref="A222:F222"/>
    <mergeCell ref="Q222:T222"/>
    <mergeCell ref="A220:O220"/>
    <mergeCell ref="D210:D212"/>
    <mergeCell ref="P210:P212"/>
    <mergeCell ref="D214:D216"/>
    <mergeCell ref="C217:F217"/>
    <mergeCell ref="P217:T217"/>
    <mergeCell ref="C218:F218"/>
    <mergeCell ref="P218:T218"/>
    <mergeCell ref="T214:T216"/>
    <mergeCell ref="D203:D204"/>
    <mergeCell ref="P203:P204"/>
    <mergeCell ref="D205:D206"/>
    <mergeCell ref="P205:P206"/>
    <mergeCell ref="D207:D208"/>
    <mergeCell ref="P207:P208"/>
    <mergeCell ref="D190:D192"/>
    <mergeCell ref="E190:E191"/>
    <mergeCell ref="D193:D196"/>
    <mergeCell ref="E193:E194"/>
    <mergeCell ref="D197:F197"/>
    <mergeCell ref="D198:D200"/>
    <mergeCell ref="E198:E201"/>
    <mergeCell ref="D201:D202"/>
    <mergeCell ref="C179:F179"/>
    <mergeCell ref="P179:T179"/>
    <mergeCell ref="C180:T180"/>
    <mergeCell ref="D186:D188"/>
    <mergeCell ref="E186:E187"/>
    <mergeCell ref="P188:P189"/>
    <mergeCell ref="N169:N170"/>
    <mergeCell ref="D171:D172"/>
    <mergeCell ref="D173:D174"/>
    <mergeCell ref="D175:D176"/>
    <mergeCell ref="D178:F178"/>
    <mergeCell ref="P178:T178"/>
    <mergeCell ref="T175:T177"/>
    <mergeCell ref="K169:K170"/>
    <mergeCell ref="M169:M170"/>
    <mergeCell ref="D161:D164"/>
    <mergeCell ref="D165:D167"/>
    <mergeCell ref="D169:D170"/>
    <mergeCell ref="F169:F170"/>
    <mergeCell ref="G169:G170"/>
    <mergeCell ref="J169:J170"/>
    <mergeCell ref="C150:F150"/>
    <mergeCell ref="P150:T150"/>
    <mergeCell ref="C151:T151"/>
    <mergeCell ref="D152:D155"/>
    <mergeCell ref="D157:D158"/>
    <mergeCell ref="D159:D160"/>
    <mergeCell ref="T161:T164"/>
    <mergeCell ref="E165:E166"/>
    <mergeCell ref="P143:P144"/>
    <mergeCell ref="A147:A149"/>
    <mergeCell ref="B147:B149"/>
    <mergeCell ref="C147:C149"/>
    <mergeCell ref="D147:D149"/>
    <mergeCell ref="A143:A146"/>
    <mergeCell ref="B143:B146"/>
    <mergeCell ref="C143:C146"/>
    <mergeCell ref="D143:D146"/>
    <mergeCell ref="E143:E146"/>
    <mergeCell ref="D136:D137"/>
    <mergeCell ref="P136:P137"/>
    <mergeCell ref="A138:A142"/>
    <mergeCell ref="B138:B142"/>
    <mergeCell ref="C138:C142"/>
    <mergeCell ref="D138:D142"/>
    <mergeCell ref="E138:E142"/>
    <mergeCell ref="D124:D125"/>
    <mergeCell ref="A127:A128"/>
    <mergeCell ref="B127:B128"/>
    <mergeCell ref="D127:D129"/>
    <mergeCell ref="E127:E130"/>
    <mergeCell ref="P127:P128"/>
    <mergeCell ref="D113:D114"/>
    <mergeCell ref="D116:D117"/>
    <mergeCell ref="D119:D120"/>
    <mergeCell ref="D122:D123"/>
    <mergeCell ref="E122:E123"/>
    <mergeCell ref="P122:P123"/>
    <mergeCell ref="D105:D106"/>
    <mergeCell ref="P106:P107"/>
    <mergeCell ref="P109:P110"/>
    <mergeCell ref="D110:F110"/>
    <mergeCell ref="A111:A112"/>
    <mergeCell ref="B111:B112"/>
    <mergeCell ref="C111:C112"/>
    <mergeCell ref="D111:D112"/>
    <mergeCell ref="E111:E112"/>
    <mergeCell ref="D95:D96"/>
    <mergeCell ref="D97:D98"/>
    <mergeCell ref="D99:D100"/>
    <mergeCell ref="D101:D104"/>
    <mergeCell ref="D85:D86"/>
    <mergeCell ref="A91:A93"/>
    <mergeCell ref="B91:B93"/>
    <mergeCell ref="C91:C93"/>
    <mergeCell ref="D91:D93"/>
    <mergeCell ref="E91:E93"/>
    <mergeCell ref="C59:T59"/>
    <mergeCell ref="D60:D67"/>
    <mergeCell ref="D70:D72"/>
    <mergeCell ref="P74:P75"/>
    <mergeCell ref="E76:E77"/>
    <mergeCell ref="A55:A57"/>
    <mergeCell ref="B55:B57"/>
    <mergeCell ref="C55:C57"/>
    <mergeCell ref="D55:D57"/>
    <mergeCell ref="P55:P57"/>
    <mergeCell ref="C58:F58"/>
    <mergeCell ref="P58:T58"/>
    <mergeCell ref="E60:E71"/>
    <mergeCell ref="D51:D52"/>
    <mergeCell ref="P51:P52"/>
    <mergeCell ref="A53:A54"/>
    <mergeCell ref="B53:B54"/>
    <mergeCell ref="C53:C54"/>
    <mergeCell ref="D53:D54"/>
    <mergeCell ref="P53:P54"/>
    <mergeCell ref="A49:A50"/>
    <mergeCell ref="B49:B50"/>
    <mergeCell ref="C49:C50"/>
    <mergeCell ref="D49:D50"/>
    <mergeCell ref="E49:E50"/>
    <mergeCell ref="D41:D43"/>
    <mergeCell ref="E41:E43"/>
    <mergeCell ref="D44:D45"/>
    <mergeCell ref="E44:E45"/>
    <mergeCell ref="P44:P45"/>
    <mergeCell ref="A37:A39"/>
    <mergeCell ref="B37:B39"/>
    <mergeCell ref="D37:D40"/>
    <mergeCell ref="E37:E39"/>
    <mergeCell ref="P37:P39"/>
    <mergeCell ref="E48:F48"/>
    <mergeCell ref="A35:A36"/>
    <mergeCell ref="B35:B36"/>
    <mergeCell ref="D35:D36"/>
    <mergeCell ref="E35:E36"/>
    <mergeCell ref="D47:D48"/>
    <mergeCell ref="P21:P22"/>
    <mergeCell ref="E23:E27"/>
    <mergeCell ref="P28:P30"/>
    <mergeCell ref="D31:D32"/>
    <mergeCell ref="P31:P32"/>
    <mergeCell ref="G6:G8"/>
    <mergeCell ref="J6:J8"/>
    <mergeCell ref="T41:T43"/>
    <mergeCell ref="N6:N8"/>
    <mergeCell ref="P7:P8"/>
    <mergeCell ref="T6:T8"/>
    <mergeCell ref="D33:D34"/>
    <mergeCell ref="E33:E34"/>
    <mergeCell ref="P33:P34"/>
    <mergeCell ref="K6:K8"/>
    <mergeCell ref="L6:L8"/>
    <mergeCell ref="M6:M8"/>
    <mergeCell ref="P42:P43"/>
    <mergeCell ref="T37:T40"/>
    <mergeCell ref="T19:T22"/>
    <mergeCell ref="T23:T26"/>
    <mergeCell ref="T190:T192"/>
    <mergeCell ref="T165:T167"/>
    <mergeCell ref="T143:T146"/>
    <mergeCell ref="T131:T133"/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A9:T9"/>
    <mergeCell ref="A10:T10"/>
    <mergeCell ref="B11:T11"/>
    <mergeCell ref="C12:T12"/>
    <mergeCell ref="D13:D17"/>
    <mergeCell ref="P13:P14"/>
    <mergeCell ref="P15:P16"/>
    <mergeCell ref="F6:F8"/>
    <mergeCell ref="O6:O8"/>
    <mergeCell ref="D19:D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4" orientation="landscape" r:id="rId1"/>
  <rowBreaks count="11" manualBreakCount="11">
    <brk id="20" max="19" man="1"/>
    <brk id="37" max="19" man="1"/>
    <brk id="50" max="19" man="1"/>
    <brk id="72" max="19" man="1"/>
    <brk id="87" max="19" man="1"/>
    <brk id="112" max="19" man="1"/>
    <brk id="126" max="19" man="1"/>
    <brk id="151" max="19" man="1"/>
    <brk id="174" max="19" man="1"/>
    <brk id="203" max="19" man="1"/>
    <brk id="219" max="19" man="1"/>
  </rowBreaks>
  <colBreaks count="1" manualBreakCount="1">
    <brk id="20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544" t="s">
        <v>251</v>
      </c>
      <c r="M1" s="2544"/>
      <c r="N1" s="2544"/>
      <c r="O1" s="2544"/>
      <c r="P1" s="2544"/>
      <c r="Q1" s="2544"/>
      <c r="R1" s="2544"/>
    </row>
    <row r="2" spans="1:21" s="70" customFormat="1" ht="16.5" customHeight="1" x14ac:dyDescent="0.25">
      <c r="A2" s="2545" t="s">
        <v>266</v>
      </c>
      <c r="B2" s="2545"/>
      <c r="C2" s="2545"/>
      <c r="D2" s="2545"/>
      <c r="E2" s="2545"/>
      <c r="F2" s="2545"/>
      <c r="G2" s="2545"/>
      <c r="H2" s="2545"/>
      <c r="I2" s="2545"/>
      <c r="J2" s="2545"/>
      <c r="K2" s="2545"/>
      <c r="L2" s="2545"/>
      <c r="M2" s="2545"/>
      <c r="N2" s="2545"/>
      <c r="O2" s="2545"/>
      <c r="P2" s="2545"/>
      <c r="Q2" s="2545"/>
      <c r="R2" s="2545"/>
    </row>
    <row r="3" spans="1:21" s="71" customFormat="1" ht="16.5" customHeight="1" x14ac:dyDescent="0.25">
      <c r="A3" s="2546" t="s">
        <v>0</v>
      </c>
      <c r="B3" s="2546"/>
      <c r="C3" s="2546"/>
      <c r="D3" s="2546"/>
      <c r="E3" s="2546"/>
      <c r="F3" s="2546"/>
      <c r="G3" s="2546"/>
      <c r="H3" s="2546"/>
      <c r="I3" s="2546"/>
      <c r="J3" s="2546"/>
      <c r="K3" s="2546"/>
      <c r="L3" s="2546"/>
      <c r="M3" s="2546"/>
      <c r="N3" s="2546"/>
      <c r="O3" s="2546"/>
      <c r="P3" s="2546"/>
      <c r="Q3" s="2546"/>
      <c r="R3" s="2546"/>
    </row>
    <row r="4" spans="1:21" s="71" customFormat="1" ht="16.5" customHeight="1" x14ac:dyDescent="0.25">
      <c r="A4" s="2547" t="s">
        <v>1</v>
      </c>
      <c r="B4" s="2547"/>
      <c r="C4" s="2547"/>
      <c r="D4" s="2547"/>
      <c r="E4" s="2547"/>
      <c r="F4" s="2547"/>
      <c r="G4" s="2547"/>
      <c r="H4" s="2547"/>
      <c r="I4" s="2547"/>
      <c r="J4" s="2547"/>
      <c r="K4" s="2547"/>
      <c r="L4" s="2547"/>
      <c r="M4" s="2547"/>
      <c r="N4" s="2547"/>
      <c r="O4" s="2547"/>
      <c r="P4" s="2547"/>
      <c r="Q4" s="2547"/>
      <c r="R4" s="2547"/>
    </row>
    <row r="5" spans="1:21" s="2" customFormat="1" ht="21.75" customHeight="1" thickBot="1" x14ac:dyDescent="0.25">
      <c r="A5" s="2548" t="s">
        <v>2</v>
      </c>
      <c r="B5" s="2548"/>
      <c r="C5" s="2548"/>
      <c r="D5" s="2548"/>
      <c r="E5" s="2548"/>
      <c r="F5" s="2548"/>
      <c r="G5" s="2548"/>
      <c r="H5" s="2548"/>
      <c r="I5" s="2548"/>
      <c r="J5" s="2548"/>
      <c r="K5" s="2548"/>
      <c r="L5" s="2548"/>
      <c r="M5" s="2548"/>
      <c r="N5" s="2548"/>
      <c r="O5" s="2548"/>
      <c r="P5" s="2548"/>
      <c r="Q5" s="2548"/>
      <c r="R5" s="2548"/>
    </row>
    <row r="6" spans="1:21" s="3" customFormat="1" ht="18.75" customHeight="1" x14ac:dyDescent="0.25">
      <c r="A6" s="2549" t="s">
        <v>3</v>
      </c>
      <c r="B6" s="2552" t="s">
        <v>4</v>
      </c>
      <c r="C6" s="2555" t="s">
        <v>5</v>
      </c>
      <c r="D6" s="2555" t="s">
        <v>245</v>
      </c>
      <c r="E6" s="2558" t="s">
        <v>6</v>
      </c>
      <c r="F6" s="2561" t="s">
        <v>7</v>
      </c>
      <c r="G6" s="2536" t="s">
        <v>8</v>
      </c>
      <c r="H6" s="2710" t="s">
        <v>247</v>
      </c>
      <c r="I6" s="2539" t="s">
        <v>9</v>
      </c>
      <c r="J6" s="2688" t="s">
        <v>252</v>
      </c>
      <c r="K6" s="2773" t="s">
        <v>153</v>
      </c>
      <c r="L6" s="2612" t="s">
        <v>208</v>
      </c>
      <c r="M6" s="2615" t="s">
        <v>249</v>
      </c>
      <c r="N6" s="2618" t="s">
        <v>10</v>
      </c>
      <c r="O6" s="2619"/>
      <c r="P6" s="2619"/>
      <c r="Q6" s="2619"/>
      <c r="R6" s="2620"/>
    </row>
    <row r="7" spans="1:21" s="3" customFormat="1" ht="17.25" customHeight="1" x14ac:dyDescent="0.25">
      <c r="A7" s="2550"/>
      <c r="B7" s="2553"/>
      <c r="C7" s="2556"/>
      <c r="D7" s="2556"/>
      <c r="E7" s="2559"/>
      <c r="F7" s="2562"/>
      <c r="G7" s="2537"/>
      <c r="H7" s="2711"/>
      <c r="I7" s="2540"/>
      <c r="J7" s="2689"/>
      <c r="K7" s="2774"/>
      <c r="L7" s="2613"/>
      <c r="M7" s="2616"/>
      <c r="N7" s="2621" t="s">
        <v>6</v>
      </c>
      <c r="O7" s="2623" t="s">
        <v>11</v>
      </c>
      <c r="P7" s="2624"/>
      <c r="Q7" s="2624"/>
      <c r="R7" s="2625"/>
    </row>
    <row r="8" spans="1:21" s="3" customFormat="1" ht="82.5" customHeight="1" thickBot="1" x14ac:dyDescent="0.3">
      <c r="A8" s="2551"/>
      <c r="B8" s="2554"/>
      <c r="C8" s="2557"/>
      <c r="D8" s="2557"/>
      <c r="E8" s="2560"/>
      <c r="F8" s="2563"/>
      <c r="G8" s="2538"/>
      <c r="H8" s="2712"/>
      <c r="I8" s="2541"/>
      <c r="J8" s="2690"/>
      <c r="K8" s="2775"/>
      <c r="L8" s="2613"/>
      <c r="M8" s="2617"/>
      <c r="N8" s="2622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505" t="s">
        <v>12</v>
      </c>
      <c r="B9" s="2506"/>
      <c r="C9" s="2506"/>
      <c r="D9" s="2506"/>
      <c r="E9" s="2506"/>
      <c r="F9" s="2506"/>
      <c r="G9" s="2506"/>
      <c r="H9" s="2506"/>
      <c r="I9" s="2506"/>
      <c r="J9" s="2506"/>
      <c r="K9" s="2506"/>
      <c r="L9" s="2506"/>
      <c r="M9" s="2506"/>
      <c r="N9" s="2506"/>
      <c r="O9" s="2506"/>
      <c r="P9" s="2506"/>
      <c r="Q9" s="2506"/>
      <c r="R9" s="2507"/>
      <c r="U9" s="3"/>
    </row>
    <row r="10" spans="1:21" s="2" customFormat="1" ht="16.5" customHeight="1" x14ac:dyDescent="0.25">
      <c r="A10" s="2508" t="s">
        <v>13</v>
      </c>
      <c r="B10" s="2509"/>
      <c r="C10" s="2509"/>
      <c r="D10" s="2509"/>
      <c r="E10" s="2509"/>
      <c r="F10" s="2509"/>
      <c r="G10" s="2509"/>
      <c r="H10" s="2509"/>
      <c r="I10" s="2509"/>
      <c r="J10" s="2509"/>
      <c r="K10" s="2509"/>
      <c r="L10" s="2509"/>
      <c r="M10" s="2509"/>
      <c r="N10" s="2509"/>
      <c r="O10" s="2509"/>
      <c r="P10" s="2509"/>
      <c r="Q10" s="2509"/>
      <c r="R10" s="2510"/>
      <c r="S10" s="3"/>
    </row>
    <row r="11" spans="1:21" s="3" customFormat="1" ht="16.5" customHeight="1" x14ac:dyDescent="0.25">
      <c r="A11" s="555" t="s">
        <v>14</v>
      </c>
      <c r="B11" s="2511" t="s">
        <v>15</v>
      </c>
      <c r="C11" s="2511"/>
      <c r="D11" s="2511"/>
      <c r="E11" s="2511"/>
      <c r="F11" s="2511"/>
      <c r="G11" s="2511"/>
      <c r="H11" s="2511"/>
      <c r="I11" s="2511"/>
      <c r="J11" s="2511"/>
      <c r="K11" s="2511"/>
      <c r="L11" s="2511"/>
      <c r="M11" s="2511"/>
      <c r="N11" s="2511"/>
      <c r="O11" s="2511"/>
      <c r="P11" s="2511"/>
      <c r="Q11" s="2511"/>
      <c r="R11" s="2512"/>
    </row>
    <row r="12" spans="1:21" s="3" customFormat="1" ht="15.75" customHeight="1" thickBot="1" x14ac:dyDescent="0.3">
      <c r="A12" s="1086" t="s">
        <v>14</v>
      </c>
      <c r="B12" s="554" t="s">
        <v>14</v>
      </c>
      <c r="C12" s="2513" t="s">
        <v>16</v>
      </c>
      <c r="D12" s="2514"/>
      <c r="E12" s="2514"/>
      <c r="F12" s="2514"/>
      <c r="G12" s="2514"/>
      <c r="H12" s="2514"/>
      <c r="I12" s="2514"/>
      <c r="J12" s="2514"/>
      <c r="K12" s="2515"/>
      <c r="L12" s="2515"/>
      <c r="M12" s="2515"/>
      <c r="N12" s="2514"/>
      <c r="O12" s="2514"/>
      <c r="P12" s="2514"/>
      <c r="Q12" s="2514"/>
      <c r="R12" s="2516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399" t="s">
        <v>17</v>
      </c>
      <c r="F13" s="1010"/>
      <c r="G13" s="1091" t="s">
        <v>18</v>
      </c>
      <c r="H13" s="2713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585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399"/>
      <c r="F14" s="324"/>
      <c r="G14" s="1091"/>
      <c r="H14" s="2714"/>
      <c r="I14" s="366" t="s">
        <v>140</v>
      </c>
      <c r="J14" s="480">
        <v>200</v>
      </c>
      <c r="K14" s="539">
        <v>180</v>
      </c>
      <c r="L14" s="695"/>
      <c r="M14" s="1448"/>
      <c r="N14" s="2333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399"/>
      <c r="F15" s="324"/>
      <c r="G15" s="1091"/>
      <c r="H15" s="2714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627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399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683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399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49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323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48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324"/>
      <c r="F19" s="324"/>
      <c r="G19" s="1091"/>
      <c r="H19" s="352"/>
      <c r="I19" s="321"/>
      <c r="J19" s="39"/>
      <c r="K19" s="547"/>
      <c r="L19" s="146"/>
      <c r="M19" s="1450"/>
      <c r="N19" s="1452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324"/>
      <c r="F20" s="324"/>
      <c r="G20" s="1091"/>
      <c r="H20" s="352"/>
      <c r="I20" s="55"/>
      <c r="J20" s="481"/>
      <c r="K20" s="548"/>
      <c r="L20" s="687"/>
      <c r="M20" s="1451"/>
      <c r="N20" s="2771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499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645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502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48">
        <v>1686.9</v>
      </c>
      <c r="N22" s="1423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503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48">
        <v>299.39999999999998</v>
      </c>
      <c r="N23" s="1425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503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48">
        <v>721</v>
      </c>
      <c r="N24" s="1422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503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48">
        <v>178.8</v>
      </c>
      <c r="N25" s="1424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503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48">
        <v>331.5</v>
      </c>
      <c r="N26" s="1425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503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48">
        <v>27.6</v>
      </c>
      <c r="N27" s="2272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503"/>
      <c r="G28" s="1091"/>
      <c r="H28" s="352"/>
      <c r="I28" s="321"/>
      <c r="J28" s="82"/>
      <c r="K28" s="82"/>
      <c r="L28" s="156"/>
      <c r="M28" s="147"/>
      <c r="N28" s="2273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504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333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372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273" t="s">
        <v>28</v>
      </c>
      <c r="O30" s="2756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485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333"/>
      <c r="O31" s="2770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372" t="s">
        <v>29</v>
      </c>
      <c r="F32" s="2464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273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372"/>
      <c r="F33" s="2495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273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418"/>
      <c r="B34" s="2419"/>
      <c r="C34" s="1095"/>
      <c r="D34" s="637" t="s">
        <v>39</v>
      </c>
      <c r="E34" s="2371" t="s">
        <v>31</v>
      </c>
      <c r="F34" s="2497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0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418"/>
      <c r="B35" s="2419"/>
      <c r="C35" s="1095"/>
      <c r="D35" s="633"/>
      <c r="E35" s="2485"/>
      <c r="F35" s="2498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418"/>
      <c r="B36" s="2419"/>
      <c r="C36" s="1095"/>
      <c r="D36" s="632" t="s">
        <v>56</v>
      </c>
      <c r="E36" s="2734" t="s">
        <v>194</v>
      </c>
      <c r="F36" s="2767" t="s">
        <v>113</v>
      </c>
      <c r="G36" s="2396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337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418"/>
      <c r="B37" s="2419"/>
      <c r="C37" s="1095"/>
      <c r="D37" s="632"/>
      <c r="E37" s="2734"/>
      <c r="F37" s="2768"/>
      <c r="G37" s="2396"/>
      <c r="H37" s="127"/>
      <c r="I37" s="450" t="s">
        <v>143</v>
      </c>
      <c r="J37" s="17">
        <v>93.1</v>
      </c>
      <c r="K37" s="1865">
        <f>78.8+166.2</f>
        <v>245</v>
      </c>
      <c r="L37" s="157"/>
      <c r="M37" s="149"/>
      <c r="N37" s="2337"/>
      <c r="O37" s="114"/>
      <c r="P37" s="363"/>
      <c r="Q37" s="247"/>
      <c r="R37" s="173"/>
      <c r="V37" s="3"/>
    </row>
    <row r="38" spans="1:23" s="2" customFormat="1" ht="17.25" customHeight="1" x14ac:dyDescent="0.25">
      <c r="A38" s="2418"/>
      <c r="B38" s="2419"/>
      <c r="C38" s="1095"/>
      <c r="D38" s="632"/>
      <c r="E38" s="2734"/>
      <c r="F38" s="2768"/>
      <c r="G38" s="2396"/>
      <c r="H38" s="127"/>
      <c r="I38" s="450" t="s">
        <v>151</v>
      </c>
      <c r="J38" s="17">
        <v>207</v>
      </c>
      <c r="K38" s="17">
        <v>76.8</v>
      </c>
      <c r="L38" s="190"/>
      <c r="M38" s="248"/>
      <c r="N38" s="2337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766"/>
      <c r="F39" s="1033" t="s">
        <v>272</v>
      </c>
      <c r="G39" s="2396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1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734" t="s">
        <v>198</v>
      </c>
      <c r="F40" s="2769" t="s">
        <v>272</v>
      </c>
      <c r="G40" s="2396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4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734"/>
      <c r="F41" s="2769"/>
      <c r="G41" s="2396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4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766"/>
      <c r="F42" s="2769"/>
      <c r="G42" s="2396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3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371" t="s">
        <v>149</v>
      </c>
      <c r="F43" s="2489"/>
      <c r="G43" s="2396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4">
        <v>157.4</v>
      </c>
      <c r="N43" s="2323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372"/>
      <c r="F44" s="2489"/>
      <c r="G44" s="2396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324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337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470"/>
      <c r="F47" s="2341" t="s">
        <v>32</v>
      </c>
      <c r="G47" s="2342"/>
      <c r="H47" s="2342"/>
      <c r="I47" s="2436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418" t="s">
        <v>14</v>
      </c>
      <c r="B48" s="2419" t="s">
        <v>14</v>
      </c>
      <c r="C48" s="2479" t="s">
        <v>33</v>
      </c>
      <c r="D48" s="629"/>
      <c r="E48" s="2337" t="s">
        <v>34</v>
      </c>
      <c r="F48" s="2481"/>
      <c r="G48" s="2483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466"/>
      <c r="B49" s="2468"/>
      <c r="C49" s="2480"/>
      <c r="D49" s="635"/>
      <c r="E49" s="2470"/>
      <c r="F49" s="2482"/>
      <c r="G49" s="2484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4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469" t="s">
        <v>37</v>
      </c>
      <c r="F50" s="117"/>
      <c r="G50" s="64" t="s">
        <v>18</v>
      </c>
      <c r="H50" s="2715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662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470"/>
      <c r="F51" s="22"/>
      <c r="G51" s="1092"/>
      <c r="H51" s="2716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663"/>
      <c r="O51" s="682"/>
      <c r="P51" s="670"/>
      <c r="Q51" s="655"/>
      <c r="R51" s="663"/>
    </row>
    <row r="52" spans="1:22" s="2" customFormat="1" ht="54" customHeight="1" x14ac:dyDescent="0.25">
      <c r="A52" s="2465" t="s">
        <v>14</v>
      </c>
      <c r="B52" s="2467" t="s">
        <v>14</v>
      </c>
      <c r="C52" s="2391" t="s">
        <v>38</v>
      </c>
      <c r="D52" s="636"/>
      <c r="E52" s="2469" t="s">
        <v>145</v>
      </c>
      <c r="F52" s="117"/>
      <c r="G52" s="1097" t="s">
        <v>18</v>
      </c>
      <c r="H52" s="2715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585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466"/>
      <c r="B53" s="2468"/>
      <c r="C53" s="2412"/>
      <c r="D53" s="634"/>
      <c r="E53" s="2470"/>
      <c r="F53" s="22"/>
      <c r="G53" s="1092"/>
      <c r="H53" s="2716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274"/>
      <c r="O53" s="683"/>
      <c r="P53" s="671"/>
      <c r="Q53" s="656"/>
      <c r="R53" s="514"/>
    </row>
    <row r="54" spans="1:22" s="2" customFormat="1" ht="29.25" customHeight="1" x14ac:dyDescent="0.25">
      <c r="A54" s="2465" t="s">
        <v>14</v>
      </c>
      <c r="B54" s="2467" t="s">
        <v>14</v>
      </c>
      <c r="C54" s="2391" t="s">
        <v>39</v>
      </c>
      <c r="D54" s="636"/>
      <c r="E54" s="2469" t="s">
        <v>179</v>
      </c>
      <c r="F54" s="117"/>
      <c r="G54" s="1097" t="s">
        <v>18</v>
      </c>
      <c r="H54" s="2715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5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418"/>
      <c r="B55" s="2419"/>
      <c r="C55" s="2392"/>
      <c r="D55" s="632"/>
      <c r="E55" s="2337"/>
      <c r="F55" s="23"/>
      <c r="G55" s="45"/>
      <c r="H55" s="2717"/>
      <c r="I55" s="453"/>
      <c r="J55" s="703"/>
      <c r="K55" s="146"/>
      <c r="L55" s="155"/>
      <c r="M55" s="146"/>
      <c r="N55" s="2763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466"/>
      <c r="B56" s="2468"/>
      <c r="C56" s="2412"/>
      <c r="D56" s="634"/>
      <c r="E56" s="2470"/>
      <c r="F56" s="22"/>
      <c r="G56" s="1092"/>
      <c r="H56" s="2716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764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474" t="s">
        <v>40</v>
      </c>
      <c r="D57" s="2474"/>
      <c r="E57" s="2475"/>
      <c r="F57" s="2475"/>
      <c r="G57" s="2475"/>
      <c r="H57" s="2476"/>
      <c r="I57" s="2476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326"/>
      <c r="O57" s="2327"/>
      <c r="P57" s="2327"/>
      <c r="Q57" s="2327"/>
      <c r="R57" s="2328"/>
    </row>
    <row r="58" spans="1:22" s="2" customFormat="1" ht="16.5" customHeight="1" thickBot="1" x14ac:dyDescent="0.3">
      <c r="A58" s="296" t="s">
        <v>14</v>
      </c>
      <c r="B58" s="5" t="s">
        <v>33</v>
      </c>
      <c r="C58" s="2348" t="s">
        <v>41</v>
      </c>
      <c r="D58" s="2348"/>
      <c r="E58" s="2348"/>
      <c r="F58" s="2348"/>
      <c r="G58" s="2348"/>
      <c r="H58" s="2457"/>
      <c r="I58" s="2457"/>
      <c r="J58" s="2457"/>
      <c r="K58" s="2457"/>
      <c r="L58" s="2457"/>
      <c r="M58" s="2457"/>
      <c r="N58" s="2348"/>
      <c r="O58" s="2348"/>
      <c r="P58" s="2348"/>
      <c r="Q58" s="2348"/>
      <c r="R58" s="2349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382" t="s">
        <v>42</v>
      </c>
      <c r="F59" s="2459" t="s">
        <v>274</v>
      </c>
      <c r="G59" s="241">
        <v>3</v>
      </c>
      <c r="H59" s="2715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383"/>
      <c r="F60" s="2460"/>
      <c r="G60" s="175"/>
      <c r="H60" s="2717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393" t="s">
        <v>226</v>
      </c>
      <c r="F61" s="2460"/>
      <c r="G61" s="175"/>
      <c r="H61" s="2717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324"/>
      <c r="F62" s="2460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324"/>
      <c r="F63" s="2460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324"/>
      <c r="F64" s="2460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460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448" t="s">
        <v>148</v>
      </c>
      <c r="F66" s="2460"/>
      <c r="G66" s="175"/>
      <c r="H66" s="985"/>
      <c r="I66" s="381" t="s">
        <v>144</v>
      </c>
      <c r="J66" s="787"/>
      <c r="K66" s="788"/>
      <c r="L66" s="789"/>
      <c r="M66" s="789"/>
      <c r="N66" s="2583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448"/>
      <c r="F67" s="2460"/>
      <c r="G67" s="175"/>
      <c r="H67" s="985"/>
      <c r="I67" s="975" t="s">
        <v>21</v>
      </c>
      <c r="J67" s="704">
        <v>1</v>
      </c>
      <c r="K67" s="788"/>
      <c r="L67" s="789"/>
      <c r="M67" s="789"/>
      <c r="N67" s="2635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448"/>
      <c r="F68" s="2460"/>
      <c r="G68" s="175"/>
      <c r="H68" s="985"/>
      <c r="I68" s="975" t="s">
        <v>19</v>
      </c>
      <c r="J68" s="704">
        <v>0.9</v>
      </c>
      <c r="K68" s="788"/>
      <c r="L68" s="789"/>
      <c r="M68" s="789"/>
      <c r="N68" s="2635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762"/>
      <c r="F69" s="2460"/>
      <c r="G69" s="175"/>
      <c r="H69" s="985"/>
      <c r="I69" s="975" t="s">
        <v>143</v>
      </c>
      <c r="J69" s="590">
        <v>9.4</v>
      </c>
      <c r="K69" s="696"/>
      <c r="L69" s="689"/>
      <c r="M69" s="689"/>
      <c r="N69" s="2635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0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605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606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460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460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448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603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448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603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765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643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336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337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337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448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586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448"/>
      <c r="F95" s="508"/>
      <c r="G95" s="1096"/>
      <c r="H95" s="127"/>
      <c r="I95" s="982"/>
      <c r="J95" s="704"/>
      <c r="K95" s="774"/>
      <c r="L95" s="160"/>
      <c r="M95" s="776"/>
      <c r="N95" s="2272"/>
      <c r="O95" s="8"/>
      <c r="P95" s="106"/>
      <c r="Q95" s="60"/>
      <c r="R95" s="313"/>
    </row>
    <row r="96" spans="1:20" s="2" customFormat="1" ht="21.75" customHeight="1" x14ac:dyDescent="0.25">
      <c r="A96" s="2388"/>
      <c r="B96" s="2390"/>
      <c r="C96" s="2392"/>
      <c r="D96" s="632"/>
      <c r="E96" s="2448" t="s">
        <v>244</v>
      </c>
      <c r="F96" s="2757"/>
      <c r="G96" s="2396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388"/>
      <c r="B97" s="2390"/>
      <c r="C97" s="2392"/>
      <c r="D97" s="632"/>
      <c r="E97" s="2455"/>
      <c r="F97" s="2757"/>
      <c r="G97" s="2396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388"/>
      <c r="B98" s="2390"/>
      <c r="C98" s="2392"/>
      <c r="D98" s="632"/>
      <c r="E98" s="2455"/>
      <c r="F98" s="2757"/>
      <c r="G98" s="2396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448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448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336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337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338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449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450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758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336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585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337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273"/>
      <c r="O109" s="8"/>
      <c r="P109" s="23"/>
      <c r="Q109" s="1307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337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337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759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337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760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338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761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337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337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337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583" t="s">
        <v>237</v>
      </c>
      <c r="O116" s="1864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584"/>
      <c r="O117" s="1863"/>
      <c r="P117" s="1351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583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341" t="s">
        <v>32</v>
      </c>
      <c r="F120" s="2342"/>
      <c r="G120" s="2342"/>
      <c r="H120" s="2342"/>
      <c r="I120" s="2436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405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437" t="s">
        <v>14</v>
      </c>
      <c r="B121" s="2439" t="s">
        <v>33</v>
      </c>
      <c r="C121" s="2441" t="s">
        <v>33</v>
      </c>
      <c r="D121" s="639"/>
      <c r="E121" s="2404" t="s">
        <v>47</v>
      </c>
      <c r="F121" s="2443" t="s">
        <v>111</v>
      </c>
      <c r="G121" s="2445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581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438"/>
      <c r="B122" s="2440"/>
      <c r="C122" s="2442"/>
      <c r="D122" s="641"/>
      <c r="E122" s="2405"/>
      <c r="F122" s="2444"/>
      <c r="G122" s="2446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582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426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427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707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708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707" t="s">
        <v>318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708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707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708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350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428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416" t="s">
        <v>50</v>
      </c>
      <c r="G136" s="64" t="s">
        <v>18</v>
      </c>
      <c r="H136" s="2723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417"/>
      <c r="F137" s="476"/>
      <c r="G137" s="38"/>
      <c r="H137" s="2724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724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418"/>
      <c r="B139" s="2419"/>
      <c r="C139" s="1095"/>
      <c r="D139" s="637" t="s">
        <v>33</v>
      </c>
      <c r="E139" s="2272" t="s">
        <v>52</v>
      </c>
      <c r="F139" s="2420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321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418"/>
      <c r="B140" s="2419"/>
      <c r="C140" s="1095"/>
      <c r="D140" s="632"/>
      <c r="E140" s="2273"/>
      <c r="F140" s="2421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321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273"/>
      <c r="F141" s="2421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422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755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861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756"/>
      <c r="I144" s="930" t="s">
        <v>35</v>
      </c>
      <c r="J144" s="612">
        <v>137.30000000000001</v>
      </c>
      <c r="K144" s="1859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577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578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404" t="s">
        <v>105</v>
      </c>
      <c r="F148" s="24"/>
      <c r="G148" s="2406">
        <v>3</v>
      </c>
      <c r="H148" s="2715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579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405"/>
      <c r="F149" s="534"/>
      <c r="G149" s="2407"/>
      <c r="H149" s="2716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580"/>
      <c r="O149" s="680"/>
      <c r="P149" s="535"/>
      <c r="Q149" s="22"/>
      <c r="R149" s="121"/>
    </row>
    <row r="150" spans="1:24" s="2" customFormat="1" ht="16.5" customHeight="1" x14ac:dyDescent="0.25">
      <c r="A150" s="2387" t="s">
        <v>14</v>
      </c>
      <c r="B150" s="2389" t="s">
        <v>33</v>
      </c>
      <c r="C150" s="2391" t="s">
        <v>57</v>
      </c>
      <c r="D150" s="636"/>
      <c r="E150" s="2413" t="s">
        <v>118</v>
      </c>
      <c r="F150" s="2400"/>
      <c r="G150" s="2395">
        <v>3</v>
      </c>
      <c r="H150" s="2715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388"/>
      <c r="B151" s="2390"/>
      <c r="C151" s="2392"/>
      <c r="D151" s="632"/>
      <c r="E151" s="2355"/>
      <c r="F151" s="2401"/>
      <c r="G151" s="2396"/>
      <c r="H151" s="2717"/>
      <c r="I151" s="177" t="s">
        <v>242</v>
      </c>
      <c r="J151" s="614">
        <v>34.6</v>
      </c>
      <c r="K151" s="1311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388"/>
      <c r="B152" s="2390"/>
      <c r="C152" s="2392"/>
      <c r="D152" s="632"/>
      <c r="E152" s="2355"/>
      <c r="F152" s="2401"/>
      <c r="G152" s="2396"/>
      <c r="H152" s="2717"/>
      <c r="I152" s="177" t="s">
        <v>143</v>
      </c>
      <c r="J152" s="614">
        <v>206.5</v>
      </c>
      <c r="K152" s="1311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388"/>
      <c r="B153" s="2390"/>
      <c r="C153" s="2392"/>
      <c r="D153" s="632"/>
      <c r="E153" s="2355"/>
      <c r="F153" s="2401"/>
      <c r="G153" s="2396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410"/>
      <c r="B154" s="2411"/>
      <c r="C154" s="2412"/>
      <c r="D154" s="634"/>
      <c r="E154" s="2414"/>
      <c r="F154" s="2415"/>
      <c r="G154" s="2397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387" t="s">
        <v>14</v>
      </c>
      <c r="B155" s="2389" t="s">
        <v>33</v>
      </c>
      <c r="C155" s="2391" t="s">
        <v>89</v>
      </c>
      <c r="D155" s="636"/>
      <c r="E155" s="2398" t="s">
        <v>147</v>
      </c>
      <c r="F155" s="2400"/>
      <c r="G155" s="2395">
        <v>3</v>
      </c>
      <c r="H155" s="2715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576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388"/>
      <c r="B156" s="2390"/>
      <c r="C156" s="2392"/>
      <c r="D156" s="632"/>
      <c r="E156" s="2399"/>
      <c r="F156" s="2401"/>
      <c r="G156" s="2396"/>
      <c r="H156" s="2717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485"/>
      <c r="O156" s="511"/>
      <c r="P156" s="667"/>
      <c r="Q156" s="258"/>
      <c r="R156" s="1141"/>
    </row>
    <row r="157" spans="1:24" s="2" customFormat="1" ht="43.5" customHeight="1" x14ac:dyDescent="0.25">
      <c r="A157" s="2388"/>
      <c r="B157" s="2390"/>
      <c r="C157" s="2392"/>
      <c r="D157" s="632"/>
      <c r="E157" s="2399"/>
      <c r="F157" s="2401"/>
      <c r="G157" s="2396"/>
      <c r="H157" s="127"/>
      <c r="I157" s="1867" t="s">
        <v>151</v>
      </c>
      <c r="J157" s="1871"/>
      <c r="K157" s="1872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388"/>
      <c r="B158" s="2390"/>
      <c r="C158" s="2392"/>
      <c r="D158" s="632"/>
      <c r="E158" s="2355"/>
      <c r="F158" s="2401"/>
      <c r="G158" s="2397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387" t="s">
        <v>14</v>
      </c>
      <c r="B159" s="2389" t="s">
        <v>33</v>
      </c>
      <c r="C159" s="2391" t="s">
        <v>90</v>
      </c>
      <c r="D159" s="636"/>
      <c r="E159" s="2752" t="s">
        <v>136</v>
      </c>
      <c r="F159" s="1072" t="s">
        <v>272</v>
      </c>
      <c r="G159" s="2395">
        <v>5</v>
      </c>
      <c r="H159" s="2715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4" t="s">
        <v>314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388"/>
      <c r="B160" s="2390"/>
      <c r="C160" s="2392"/>
      <c r="D160" s="632"/>
      <c r="E160" s="2753"/>
      <c r="F160" s="1074" t="s">
        <v>289</v>
      </c>
      <c r="G160" s="2396"/>
      <c r="H160" s="2717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388"/>
      <c r="B161" s="2390"/>
      <c r="C161" s="2392"/>
      <c r="D161" s="634"/>
      <c r="E161" s="2754"/>
      <c r="F161" s="1073"/>
      <c r="G161" s="2397"/>
      <c r="H161" s="2716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325" t="s">
        <v>40</v>
      </c>
      <c r="D162" s="2325"/>
      <c r="E162" s="2325"/>
      <c r="F162" s="2325"/>
      <c r="G162" s="2325"/>
      <c r="H162" s="2325"/>
      <c r="I162" s="2325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326"/>
      <c r="O162" s="2327"/>
      <c r="P162" s="2327"/>
      <c r="Q162" s="2327"/>
      <c r="R162" s="2328"/>
    </row>
    <row r="163" spans="1:22" s="2" customFormat="1" ht="14.25" customHeight="1" thickBot="1" x14ac:dyDescent="0.3">
      <c r="A163" s="296" t="s">
        <v>14</v>
      </c>
      <c r="B163" s="5" t="s">
        <v>36</v>
      </c>
      <c r="C163" s="2738" t="s">
        <v>307</v>
      </c>
      <c r="D163" s="2738"/>
      <c r="E163" s="2738"/>
      <c r="F163" s="2738"/>
      <c r="G163" s="2738"/>
      <c r="H163" s="2738"/>
      <c r="I163" s="2738"/>
      <c r="J163" s="2738"/>
      <c r="K163" s="2738"/>
      <c r="L163" s="2738"/>
      <c r="M163" s="2738"/>
      <c r="N163" s="2738"/>
      <c r="O163" s="2738"/>
      <c r="P163" s="2738"/>
      <c r="Q163" s="2738"/>
      <c r="R163" s="2739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354" t="s">
        <v>281</v>
      </c>
      <c r="F165" s="1054" t="s">
        <v>61</v>
      </c>
      <c r="G165" s="1055">
        <v>1</v>
      </c>
      <c r="H165" s="2748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355"/>
      <c r="F166" s="1057"/>
      <c r="H166" s="2749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384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354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355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366" t="s">
        <v>273</v>
      </c>
      <c r="F170" s="376" t="s">
        <v>61</v>
      </c>
      <c r="G170" s="943">
        <v>5</v>
      </c>
      <c r="H170" s="2736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370"/>
      <c r="F171" s="377"/>
      <c r="G171" s="944"/>
      <c r="H171" s="2717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370"/>
      <c r="F172" s="377"/>
      <c r="G172" s="944"/>
      <c r="H172" s="2717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367"/>
      <c r="F173" s="377"/>
      <c r="G173" s="944"/>
      <c r="H173" s="2737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733" t="s">
        <v>282</v>
      </c>
      <c r="F174" s="1070" t="s">
        <v>115</v>
      </c>
      <c r="G174" s="1263">
        <v>5</v>
      </c>
      <c r="H174" s="2729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734"/>
      <c r="F175" s="1024" t="s">
        <v>272</v>
      </c>
      <c r="G175" s="1264"/>
      <c r="H175" s="2724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371" t="s">
        <v>183</v>
      </c>
      <c r="F176" s="1261"/>
      <c r="G176" s="1265"/>
      <c r="H176" s="2729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485"/>
      <c r="F177" s="1204"/>
      <c r="G177" s="1263"/>
      <c r="H177" s="2772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718" t="s">
        <v>182</v>
      </c>
      <c r="F178" s="1262" t="s">
        <v>111</v>
      </c>
      <c r="G178" s="943">
        <v>5</v>
      </c>
      <c r="H178" s="2736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719"/>
      <c r="F179" s="1032" t="s">
        <v>272</v>
      </c>
      <c r="G179" s="945"/>
      <c r="H179" s="2737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750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751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371" t="s">
        <v>278</v>
      </c>
      <c r="F182" s="376"/>
      <c r="G182" s="943">
        <v>6</v>
      </c>
      <c r="H182" s="2736" t="s">
        <v>296</v>
      </c>
      <c r="I182" s="2740" t="s">
        <v>21</v>
      </c>
      <c r="J182" s="2742"/>
      <c r="K182" s="2744"/>
      <c r="L182" s="2746">
        <v>23.1</v>
      </c>
      <c r="M182" s="2747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372"/>
      <c r="F183" s="377"/>
      <c r="G183" s="944"/>
      <c r="H183" s="2717"/>
      <c r="I183" s="2741"/>
      <c r="J183" s="2743"/>
      <c r="K183" s="2745"/>
      <c r="L183" s="2365"/>
      <c r="M183" s="2568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354" t="s">
        <v>308</v>
      </c>
      <c r="F184" s="1312"/>
      <c r="G184" s="1055">
        <v>6</v>
      </c>
      <c r="H184" s="2748" t="s">
        <v>296</v>
      </c>
      <c r="I184" s="1295" t="s">
        <v>21</v>
      </c>
      <c r="J184" s="599">
        <f>93.6+2.6</f>
        <v>96.199999999999989</v>
      </c>
      <c r="K184" s="1862">
        <f>119+2.6+8.3-20</f>
        <v>109.9</v>
      </c>
      <c r="L184" s="1300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355"/>
      <c r="F185" s="1313"/>
      <c r="G185" s="1314"/>
      <c r="H185" s="2749"/>
      <c r="I185" s="1245" t="s">
        <v>140</v>
      </c>
      <c r="J185" s="598">
        <v>17</v>
      </c>
      <c r="K185" s="700">
        <v>15</v>
      </c>
      <c r="L185" s="1300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5"/>
      <c r="G186" s="1316"/>
      <c r="H186" s="893"/>
      <c r="I186" s="1271"/>
      <c r="J186" s="784"/>
      <c r="K186" s="1305"/>
      <c r="L186" s="1301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356" t="s">
        <v>32</v>
      </c>
      <c r="F187" s="2636"/>
      <c r="G187" s="2636"/>
      <c r="H187" s="2636"/>
      <c r="I187" s="2636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735"/>
      <c r="O187" s="2359"/>
      <c r="P187" s="2359"/>
      <c r="Q187" s="2359"/>
      <c r="R187" s="2360"/>
    </row>
    <row r="188" spans="1:23" s="2" customFormat="1" ht="16.5" customHeight="1" thickBot="1" x14ac:dyDescent="0.3">
      <c r="A188" s="295" t="s">
        <v>14</v>
      </c>
      <c r="B188" s="47" t="s">
        <v>36</v>
      </c>
      <c r="C188" s="2361" t="s">
        <v>40</v>
      </c>
      <c r="D188" s="2325"/>
      <c r="E188" s="2325"/>
      <c r="F188" s="2325"/>
      <c r="G188" s="2325"/>
      <c r="H188" s="2325"/>
      <c r="I188" s="2325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326"/>
      <c r="O188" s="2327"/>
      <c r="P188" s="2327"/>
      <c r="Q188" s="2327"/>
      <c r="R188" s="2328"/>
    </row>
    <row r="189" spans="1:23" s="1" customFormat="1" ht="16.5" customHeight="1" thickBot="1" x14ac:dyDescent="0.25">
      <c r="A189" s="295" t="s">
        <v>14</v>
      </c>
      <c r="B189" s="47" t="s">
        <v>38</v>
      </c>
      <c r="C189" s="2347" t="s">
        <v>62</v>
      </c>
      <c r="D189" s="2348"/>
      <c r="E189" s="2348"/>
      <c r="F189" s="2348"/>
      <c r="G189" s="2348"/>
      <c r="H189" s="2348"/>
      <c r="I189" s="2348"/>
      <c r="J189" s="2348"/>
      <c r="K189" s="2348"/>
      <c r="L189" s="2348"/>
      <c r="M189" s="2348"/>
      <c r="N189" s="2348"/>
      <c r="O189" s="2348"/>
      <c r="P189" s="2348"/>
      <c r="Q189" s="2348"/>
      <c r="R189" s="2349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707" t="s">
        <v>130</v>
      </c>
      <c r="F191" s="2727" t="s">
        <v>115</v>
      </c>
      <c r="G191" s="38">
        <v>5</v>
      </c>
      <c r="H191" s="2729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730"/>
      <c r="F192" s="2728"/>
      <c r="G192" s="38"/>
      <c r="H192" s="2724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730"/>
      <c r="F193" s="2728"/>
      <c r="G193" s="38"/>
      <c r="H193" s="2724"/>
      <c r="I193" s="12" t="s">
        <v>143</v>
      </c>
      <c r="J193" s="995">
        <v>73</v>
      </c>
      <c r="K193" s="1209">
        <v>2060</v>
      </c>
      <c r="L193" s="168"/>
      <c r="M193" s="916"/>
      <c r="N193" s="2577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730"/>
      <c r="F194" s="2728"/>
      <c r="G194" s="471"/>
      <c r="H194" s="2724"/>
      <c r="I194" s="566" t="s">
        <v>151</v>
      </c>
      <c r="J194" s="1003">
        <v>88.2</v>
      </c>
      <c r="K194" s="1000"/>
      <c r="L194" s="168"/>
      <c r="M194" s="916"/>
      <c r="N194" s="2731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336" t="s">
        <v>284</v>
      </c>
      <c r="F197" s="2732" t="s">
        <v>115</v>
      </c>
      <c r="G197" s="49">
        <v>5</v>
      </c>
      <c r="H197" s="2729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337"/>
      <c r="F198" s="2346"/>
      <c r="G198" s="38"/>
      <c r="H198" s="2724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338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707" t="s">
        <v>276</v>
      </c>
      <c r="F200" s="2727" t="s">
        <v>115</v>
      </c>
      <c r="G200" s="49">
        <v>5</v>
      </c>
      <c r="H200" s="2729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730"/>
      <c r="F201" s="2728"/>
      <c r="G201" s="38"/>
      <c r="H201" s="2724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730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708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729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724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341" t="s">
        <v>32</v>
      </c>
      <c r="F207" s="2342"/>
      <c r="G207" s="2342"/>
      <c r="H207" s="2343"/>
      <c r="I207" s="2342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344" t="s">
        <v>65</v>
      </c>
      <c r="F208" s="2345" t="s">
        <v>109</v>
      </c>
      <c r="G208" s="1083" t="s">
        <v>18</v>
      </c>
      <c r="H208" s="2723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344"/>
      <c r="F209" s="2346"/>
      <c r="G209" s="1083"/>
      <c r="H209" s="2724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344"/>
      <c r="F210" s="2346"/>
      <c r="G210" s="1083"/>
      <c r="H210" s="2724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272" t="s">
        <v>66</v>
      </c>
      <c r="F211" s="2346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333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272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334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333"/>
      <c r="F214" s="91"/>
      <c r="G214" s="1083"/>
      <c r="H214" s="127"/>
      <c r="I214" s="321"/>
      <c r="J214" s="592"/>
      <c r="K214" s="741"/>
      <c r="L214" s="138"/>
      <c r="M214" s="746"/>
      <c r="N214" s="2321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272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334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333"/>
      <c r="F216" s="91"/>
      <c r="G216" s="1083"/>
      <c r="H216" s="127"/>
      <c r="I216" s="321"/>
      <c r="J216" s="826"/>
      <c r="K216" s="827"/>
      <c r="L216" s="828"/>
      <c r="M216" s="829"/>
      <c r="N216" s="2335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272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334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333"/>
      <c r="F218" s="91"/>
      <c r="G218" s="1083"/>
      <c r="H218" s="127"/>
      <c r="I218" s="321"/>
      <c r="J218" s="592"/>
      <c r="K218" s="741"/>
      <c r="L218" s="138"/>
      <c r="M218" s="746"/>
      <c r="N218" s="2335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273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321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273"/>
      <c r="F221" s="91"/>
      <c r="G221" s="1083"/>
      <c r="H221" s="127"/>
      <c r="I221" s="321"/>
      <c r="J221" s="592"/>
      <c r="K221" s="741"/>
      <c r="L221" s="138"/>
      <c r="M221" s="746"/>
      <c r="N221" s="2321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274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322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323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0"/>
      <c r="B225" s="1781"/>
      <c r="C225" s="1782"/>
      <c r="D225" s="632"/>
      <c r="E225" s="2324"/>
      <c r="F225" s="203"/>
      <c r="G225" s="38"/>
      <c r="H225" s="1783"/>
      <c r="I225" s="1857" t="s">
        <v>19</v>
      </c>
      <c r="J225" s="1858"/>
      <c r="K225" s="1859">
        <v>50</v>
      </c>
      <c r="L225" s="167"/>
      <c r="M225" s="1448"/>
      <c r="N225" s="1779"/>
      <c r="O225" s="1783"/>
      <c r="P225" s="1856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324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325" t="s">
        <v>40</v>
      </c>
      <c r="D227" s="2325"/>
      <c r="E227" s="2325"/>
      <c r="F227" s="2325"/>
      <c r="G227" s="2325"/>
      <c r="H227" s="2325"/>
      <c r="I227" s="2325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326"/>
      <c r="O227" s="2327"/>
      <c r="P227" s="2327"/>
      <c r="Q227" s="2327"/>
      <c r="R227" s="2328"/>
    </row>
    <row r="228" spans="1:22" s="1" customFormat="1" ht="16.5" customHeight="1" thickBot="1" x14ac:dyDescent="0.25">
      <c r="A228" s="1086" t="s">
        <v>14</v>
      </c>
      <c r="B228" s="302"/>
      <c r="C228" s="2329" t="s">
        <v>75</v>
      </c>
      <c r="D228" s="2329"/>
      <c r="E228" s="2329"/>
      <c r="F228" s="2329"/>
      <c r="G228" s="2329"/>
      <c r="H228" s="2329"/>
      <c r="I228" s="2329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330"/>
      <c r="O228" s="2331"/>
      <c r="P228" s="2331"/>
      <c r="Q228" s="2331"/>
      <c r="R228" s="2332"/>
      <c r="T228" s="771"/>
    </row>
    <row r="229" spans="1:22" s="2" customFormat="1" ht="16.5" customHeight="1" thickBot="1" x14ac:dyDescent="0.3">
      <c r="A229" s="303" t="s">
        <v>76</v>
      </c>
      <c r="B229" s="2308" t="s">
        <v>77</v>
      </c>
      <c r="C229" s="2309"/>
      <c r="D229" s="2309"/>
      <c r="E229" s="2309"/>
      <c r="F229" s="2309"/>
      <c r="G229" s="2309"/>
      <c r="H229" s="2309"/>
      <c r="I229" s="2309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310"/>
      <c r="O229" s="2311"/>
      <c r="P229" s="2311"/>
      <c r="Q229" s="2311"/>
      <c r="R229" s="2312"/>
    </row>
    <row r="230" spans="1:22" s="2" customFormat="1" ht="16.5" customHeight="1" x14ac:dyDescent="0.25">
      <c r="A230" s="2725" t="s">
        <v>279</v>
      </c>
      <c r="B230" s="2725"/>
      <c r="C230" s="2725"/>
      <c r="D230" s="2725"/>
      <c r="E230" s="2725"/>
      <c r="F230" s="2725"/>
      <c r="G230" s="2725"/>
      <c r="H230" s="2725"/>
      <c r="I230" s="2725"/>
      <c r="J230" s="2725"/>
      <c r="K230" s="2725"/>
      <c r="L230" s="2725"/>
      <c r="M230" s="2725"/>
      <c r="N230" s="2725"/>
      <c r="O230" s="2725"/>
      <c r="P230" s="2725"/>
      <c r="Q230" s="2725"/>
      <c r="R230" s="2725"/>
    </row>
    <row r="231" spans="1:22" s="44" customFormat="1" ht="21.75" customHeight="1" thickBot="1" x14ac:dyDescent="0.25">
      <c r="A231" s="2313" t="s">
        <v>78</v>
      </c>
      <c r="B231" s="2313"/>
      <c r="C231" s="2313"/>
      <c r="D231" s="2313"/>
      <c r="E231" s="2313"/>
      <c r="F231" s="2313"/>
      <c r="G231" s="2313"/>
      <c r="H231" s="2313"/>
      <c r="I231" s="2313"/>
      <c r="J231" s="2313"/>
      <c r="K231" s="2313"/>
      <c r="L231" s="2313"/>
      <c r="M231" s="2313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314" t="s">
        <v>79</v>
      </c>
      <c r="B232" s="2315"/>
      <c r="C232" s="2315"/>
      <c r="D232" s="2315"/>
      <c r="E232" s="2315"/>
      <c r="F232" s="2315"/>
      <c r="G232" s="2315"/>
      <c r="H232" s="2316"/>
      <c r="I232" s="2316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317"/>
      <c r="P232" s="2317"/>
      <c r="Q232" s="2317"/>
      <c r="R232" s="2317"/>
    </row>
    <row r="233" spans="1:22" s="2" customFormat="1" ht="15.75" customHeight="1" x14ac:dyDescent="0.25">
      <c r="A233" s="2318" t="s">
        <v>80</v>
      </c>
      <c r="B233" s="2319"/>
      <c r="C233" s="2319"/>
      <c r="D233" s="2319"/>
      <c r="E233" s="2319"/>
      <c r="F233" s="2319"/>
      <c r="G233" s="2319"/>
      <c r="H233" s="2320"/>
      <c r="I233" s="2320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285"/>
      <c r="P233" s="2285"/>
      <c r="Q233" s="2285"/>
      <c r="R233" s="2285"/>
    </row>
    <row r="234" spans="1:22" s="2" customFormat="1" ht="15.75" customHeight="1" x14ac:dyDescent="0.25">
      <c r="A234" s="2300" t="s">
        <v>241</v>
      </c>
      <c r="B234" s="2301"/>
      <c r="C234" s="2301"/>
      <c r="D234" s="2301"/>
      <c r="E234" s="2301"/>
      <c r="F234" s="2301"/>
      <c r="G234" s="2301"/>
      <c r="H234" s="2301"/>
      <c r="I234" s="2721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302" t="s">
        <v>81</v>
      </c>
      <c r="B235" s="2303"/>
      <c r="C235" s="2303"/>
      <c r="D235" s="2303"/>
      <c r="E235" s="2303"/>
      <c r="F235" s="2303"/>
      <c r="G235" s="2303"/>
      <c r="H235" s="2304"/>
      <c r="I235" s="2304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305" t="s">
        <v>303</v>
      </c>
      <c r="P235" s="2305"/>
      <c r="Q235" s="2305"/>
      <c r="R235" s="2305"/>
      <c r="S235" s="486"/>
      <c r="T235" s="486"/>
    </row>
    <row r="236" spans="1:22" s="2" customFormat="1" ht="15.75" customHeight="1" x14ac:dyDescent="0.25">
      <c r="A236" s="2306" t="s">
        <v>216</v>
      </c>
      <c r="B236" s="2307"/>
      <c r="C236" s="2307"/>
      <c r="D236" s="2307"/>
      <c r="E236" s="2307"/>
      <c r="F236" s="2307"/>
      <c r="G236" s="2307"/>
      <c r="H236" s="2307"/>
      <c r="I236" s="2722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306" t="s">
        <v>193</v>
      </c>
      <c r="B237" s="2307"/>
      <c r="C237" s="2307"/>
      <c r="D237" s="2307"/>
      <c r="E237" s="2307"/>
      <c r="F237" s="2307"/>
      <c r="G237" s="2307"/>
      <c r="H237" s="2307"/>
      <c r="I237" s="2307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306" t="s">
        <v>185</v>
      </c>
      <c r="B238" s="2307"/>
      <c r="C238" s="2307"/>
      <c r="D238" s="2307"/>
      <c r="E238" s="2307"/>
      <c r="F238" s="2307"/>
      <c r="G238" s="2307"/>
      <c r="H238" s="2307"/>
      <c r="I238" s="2307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297" t="s">
        <v>82</v>
      </c>
      <c r="B239" s="2298"/>
      <c r="C239" s="2298"/>
      <c r="D239" s="2298"/>
      <c r="E239" s="2298"/>
      <c r="F239" s="2298"/>
      <c r="G239" s="2298"/>
      <c r="H239" s="2299"/>
      <c r="I239" s="2299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278"/>
      <c r="P239" s="2278"/>
      <c r="Q239" s="2278"/>
      <c r="R239" s="2278"/>
      <c r="S239" s="486"/>
    </row>
    <row r="240" spans="1:22" s="2" customFormat="1" ht="15" customHeight="1" x14ac:dyDescent="0.25">
      <c r="A240" s="2297" t="s">
        <v>83</v>
      </c>
      <c r="B240" s="2298"/>
      <c r="C240" s="2298"/>
      <c r="D240" s="2298"/>
      <c r="E240" s="2298"/>
      <c r="F240" s="2298"/>
      <c r="G240" s="2298"/>
      <c r="H240" s="2299"/>
      <c r="I240" s="2299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278"/>
      <c r="P240" s="2278"/>
      <c r="Q240" s="2278"/>
      <c r="R240" s="2278"/>
    </row>
    <row r="241" spans="1:22" s="2" customFormat="1" ht="15.75" customHeight="1" x14ac:dyDescent="0.25">
      <c r="A241" s="2286" t="s">
        <v>141</v>
      </c>
      <c r="B241" s="2287"/>
      <c r="C241" s="2287"/>
      <c r="D241" s="2287"/>
      <c r="E241" s="2287"/>
      <c r="F241" s="2287"/>
      <c r="G241" s="2287"/>
      <c r="H241" s="2288"/>
      <c r="I241" s="2288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289" t="s">
        <v>311</v>
      </c>
      <c r="B242" s="2290"/>
      <c r="C242" s="2290"/>
      <c r="D242" s="2290"/>
      <c r="E242" s="2290"/>
      <c r="F242" s="2290"/>
      <c r="G242" s="2290"/>
      <c r="H242" s="2290"/>
      <c r="I242" s="2720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286" t="s">
        <v>239</v>
      </c>
      <c r="B243" s="2287"/>
      <c r="C243" s="2287"/>
      <c r="D243" s="2287"/>
      <c r="E243" s="2287"/>
      <c r="F243" s="2287"/>
      <c r="G243" s="2287"/>
      <c r="H243" s="2288"/>
      <c r="I243" s="2288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289" t="s">
        <v>229</v>
      </c>
      <c r="B244" s="2290"/>
      <c r="C244" s="2290"/>
      <c r="D244" s="2290"/>
      <c r="E244" s="2290"/>
      <c r="F244" s="2290"/>
      <c r="G244" s="2290"/>
      <c r="H244" s="2290"/>
      <c r="I244" s="2726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291" t="s">
        <v>240</v>
      </c>
      <c r="B245" s="2292"/>
      <c r="C245" s="2292"/>
      <c r="D245" s="2292"/>
      <c r="E245" s="2292"/>
      <c r="F245" s="2292"/>
      <c r="G245" s="2292"/>
      <c r="H245" s="2293"/>
      <c r="I245" s="2293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294" t="s">
        <v>84</v>
      </c>
      <c r="B246" s="2295"/>
      <c r="C246" s="2295"/>
      <c r="D246" s="2295"/>
      <c r="E246" s="2295"/>
      <c r="F246" s="2295"/>
      <c r="G246" s="2295"/>
      <c r="H246" s="2296"/>
      <c r="I246" s="2296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297" t="s">
        <v>125</v>
      </c>
      <c r="B247" s="2298"/>
      <c r="C247" s="2298"/>
      <c r="D247" s="2298"/>
      <c r="E247" s="2298"/>
      <c r="F247" s="2298"/>
      <c r="G247" s="2298"/>
      <c r="H247" s="2299"/>
      <c r="I247" s="2299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285"/>
      <c r="P247" s="2285"/>
      <c r="Q247" s="2285"/>
      <c r="R247" s="2285"/>
    </row>
    <row r="248" spans="1:22" s="2" customFormat="1" ht="15.75" customHeight="1" x14ac:dyDescent="0.25">
      <c r="A248" s="2275" t="s">
        <v>85</v>
      </c>
      <c r="B248" s="2276"/>
      <c r="C248" s="2276"/>
      <c r="D248" s="2276"/>
      <c r="E248" s="2276"/>
      <c r="F248" s="2276"/>
      <c r="G248" s="2276"/>
      <c r="H248" s="2277"/>
      <c r="I248" s="2277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278"/>
      <c r="P248" s="2278"/>
      <c r="Q248" s="2278"/>
      <c r="R248" s="2278"/>
    </row>
    <row r="249" spans="1:22" s="2" customFormat="1" ht="15.75" customHeight="1" thickBot="1" x14ac:dyDescent="0.3">
      <c r="A249" s="2279" t="s">
        <v>306</v>
      </c>
      <c r="B249" s="2280"/>
      <c r="C249" s="2280"/>
      <c r="D249" s="2280"/>
      <c r="E249" s="2280"/>
      <c r="F249" s="2280"/>
      <c r="G249" s="2280"/>
      <c r="H249" s="2281"/>
      <c r="I249" s="2281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278"/>
      <c r="P249" s="2278"/>
      <c r="Q249" s="2278"/>
      <c r="R249" s="2278"/>
    </row>
    <row r="250" spans="1:22" s="2" customFormat="1" ht="15.75" customHeight="1" thickBot="1" x14ac:dyDescent="0.3">
      <c r="A250" s="2282" t="s">
        <v>86</v>
      </c>
      <c r="B250" s="2283"/>
      <c r="C250" s="2283"/>
      <c r="D250" s="2283"/>
      <c r="E250" s="2283"/>
      <c r="F250" s="2283"/>
      <c r="G250" s="2283"/>
      <c r="H250" s="2284"/>
      <c r="I250" s="2284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285"/>
      <c r="P250" s="2285"/>
      <c r="Q250" s="2285"/>
      <c r="R250" s="2285"/>
    </row>
    <row r="251" spans="1:22" x14ac:dyDescent="0.25">
      <c r="G251" s="2709" t="s">
        <v>195</v>
      </c>
      <c r="H251" s="2709"/>
      <c r="I251" s="2270"/>
      <c r="J251" s="2270"/>
      <c r="K251" s="2270"/>
      <c r="L251" s="2270"/>
      <c r="M251" s="1106"/>
    </row>
    <row r="252" spans="1:22" x14ac:dyDescent="0.25">
      <c r="H252" s="1181"/>
      <c r="J252" s="1458">
        <f>+J229-J250</f>
        <v>0</v>
      </c>
      <c r="K252" s="1458">
        <f>+K229-K250</f>
        <v>0</v>
      </c>
      <c r="L252" s="1458">
        <f t="shared" ref="L252:M252" si="22">+L229-L250</f>
        <v>0</v>
      </c>
      <c r="M252" s="1458">
        <f t="shared" ca="1" si="22"/>
        <v>0</v>
      </c>
      <c r="N252" s="1474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271"/>
      <c r="N254" s="2271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9</vt:i4>
      </vt:variant>
    </vt:vector>
  </HeadingPairs>
  <TitlesOfParts>
    <vt:vector size="14" baseType="lpstr">
      <vt:lpstr>Lyginamasis po komitetu pastabu</vt:lpstr>
      <vt:lpstr>12 programa</vt:lpstr>
      <vt:lpstr>Lyginamasis</vt:lpstr>
      <vt:lpstr>Lyginamasis su SP </vt:lpstr>
      <vt:lpstr>Aiškinamoji lentelė</vt:lpstr>
      <vt:lpstr>'12 programa'!Print_Area</vt:lpstr>
      <vt:lpstr>'Aiškinamoji lentelė'!Print_Area</vt:lpstr>
      <vt:lpstr>Lyginamasis!Print_Area</vt:lpstr>
      <vt:lpstr>'Lyginamasis po komitetu pastabu'!Print_Area</vt:lpstr>
      <vt:lpstr>'Lyginamasis su SP '!Print_Area</vt:lpstr>
      <vt:lpstr>'12 programa'!Print_Titles</vt:lpstr>
      <vt:lpstr>'Aiškinamoji lentelė'!Print_Titles</vt:lpstr>
      <vt:lpstr>Lyginamasis!Print_Titles</vt:lpstr>
      <vt:lpstr>'Lyginamasis su SP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2020-10-07T13:43:44Z</cp:lastPrinted>
  <dcterms:created xsi:type="dcterms:W3CDTF">2015-11-25T08:56:30Z</dcterms:created>
  <dcterms:modified xsi:type="dcterms:W3CDTF">2020-10-09T06:37:34Z</dcterms:modified>
</cp:coreProperties>
</file>